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875" windowHeight="7455" activeTab="1"/>
  </bookViews>
  <sheets>
    <sheet name="issues" sheetId="1" r:id="rId1"/>
    <sheet name="PRODUCT BACKLOG" sheetId="2" r:id="rId2"/>
  </sheets>
  <calcPr calcId="0"/>
  <pivotCaches>
    <pivotCache cacheId="9" r:id="rId3"/>
  </pivotCaches>
</workbook>
</file>

<file path=xl/sharedStrings.xml><?xml version="1.0" encoding="utf-8"?>
<sst xmlns="http://schemas.openxmlformats.org/spreadsheetml/2006/main" count="538" uniqueCount="126">
  <si>
    <t>#</t>
  </si>
  <si>
    <t>Projet</t>
  </si>
  <si>
    <t>Tracker</t>
  </si>
  <si>
    <t>Tâche parente</t>
  </si>
  <si>
    <t>Statut</t>
  </si>
  <si>
    <t>Priorité</t>
  </si>
  <si>
    <t>Sujet</t>
  </si>
  <si>
    <t>Auteur</t>
  </si>
  <si>
    <t>Assigné à</t>
  </si>
  <si>
    <t>Mis-à-jour</t>
  </si>
  <si>
    <t>Catégorie</t>
  </si>
  <si>
    <t>Version cible</t>
  </si>
  <si>
    <t>Début</t>
  </si>
  <si>
    <t>Echéance</t>
  </si>
  <si>
    <t>Temps estimé</t>
  </si>
  <si>
    <t>Temps estimé total</t>
  </si>
  <si>
    <t>Temps passé</t>
  </si>
  <si>
    <t>Temps passé total</t>
  </si>
  <si>
    <t>% réalisé</t>
  </si>
  <si>
    <t>Créé</t>
  </si>
  <si>
    <t>Fermé</t>
  </si>
  <si>
    <t>Demandes liées</t>
  </si>
  <si>
    <t>Privée</t>
  </si>
  <si>
    <t>Points de scénarios</t>
  </si>
  <si>
    <t>Estimation basée sur la vélocité</t>
  </si>
  <si>
    <t>Position</t>
  </si>
  <si>
    <t>Restant à faire (heures)</t>
  </si>
  <si>
    <t>Release</t>
  </si>
  <si>
    <t>Type de carnet</t>
  </si>
  <si>
    <t>ACIV</t>
  </si>
  <si>
    <t>Technique</t>
  </si>
  <si>
    <t>Nouveau</t>
  </si>
  <si>
    <t>Normal</t>
  </si>
  <si>
    <t>[STR][BDD] Homogénéiser les noms des champs en BDD</t>
  </si>
  <si>
    <t>Fabien BERVAS</t>
  </si>
  <si>
    <t>Non</t>
  </si>
  <si>
    <t>story</t>
  </si>
  <si>
    <t>Histoire utilisateur</t>
  </si>
  <si>
    <t>À préciser</t>
  </si>
  <si>
    <t>[CBO][HCPA] Retirer les balises itemIdentifier</t>
  </si>
  <si>
    <t>[STR][ITI] Récupération des Itinéraires des lignes RATP et leurs attributs</t>
  </si>
  <si>
    <t>[STR][PAT] Ajout des coordonnées dans idI2V lorsque plusieurs idI2V sont identiques</t>
  </si>
  <si>
    <t>[ICT] création d'une brique temporaire dédiée à la transformation des messages IC</t>
  </si>
  <si>
    <t>Pedro  BERBEL</t>
  </si>
  <si>
    <t>[CBO][HCPA] Gestion des versions des Topics</t>
  </si>
  <si>
    <t>Bloqué par #1971</t>
  </si>
  <si>
    <t>[CBO][HCPA] Import et mapping des fichiers xxx.txt (messages de Service et Destination) fournis par SAEIP</t>
  </si>
  <si>
    <t>Prêt</t>
  </si>
  <si>
    <t>[TEST] Auto-complétion des topics dans le testeur + suppression de "environnement"</t>
  </si>
  <si>
    <t>Valerie  DO-MAZALEYRAT</t>
  </si>
  <si>
    <t>Bloqué par #2041</t>
  </si>
  <si>
    <t>[TEST] Alimentation de la liste des topics du Testeur à partir du fichier des topics de CBO</t>
  </si>
  <si>
    <t>Bloqué par #1989, Bloque #2042</t>
  </si>
  <si>
    <t>[STR][PA&lt;-&gt;LDA] Créer un lien entre PA et LDA</t>
  </si>
  <si>
    <t>[STR][PA&lt;-&gt;ART] Créer un lien entre PA et Arrêts</t>
  </si>
  <si>
    <t>Bloqué par #1994, Bloqué par #1772</t>
  </si>
  <si>
    <t>[STR][LDA] Récupération des Lieux d'Arrêt et leurs attributs</t>
  </si>
  <si>
    <t>Bloqué par #1994</t>
  </si>
  <si>
    <t>[CBO][HCPA] Utiliser l'attribut providerConnection pour se brancher aux différents fournisseurs</t>
  </si>
  <si>
    <t>[TEST] Documenter et mettre à disposition de AMOA la liste des tests Cucumber</t>
  </si>
  <si>
    <t>[TEST] Rendre plus générique 3 tests Cucumber</t>
  </si>
  <si>
    <t>[STR][PA] Ajouter l'attribut accessibility dans la réponse des PAs</t>
  </si>
  <si>
    <t>Nadia HRAIBA</t>
  </si>
  <si>
    <t>[STR][PAT] Modifier l'attribut PAT.sens en PAT.way</t>
  </si>
  <si>
    <t>[STR][ART] Récupération des Arrêts et leurs attributs</t>
  </si>
  <si>
    <t>Bloqué par #1772, Bloque #2029, Bloque #2030</t>
  </si>
  <si>
    <t>[STR][PAIV] Récupération des PAIV et leurs attributs</t>
  </si>
  <si>
    <t>Ajouter une enveloppe supplémentaire pour tous les objets (STR et CBO) envoyés au DMI</t>
  </si>
  <si>
    <t>[CBO] Création d'un fichier pour logguer les topics créés</t>
  </si>
  <si>
    <t>Bloqué par #1971, Bloque #2041</t>
  </si>
  <si>
    <t>[STR][LIGNE] Règles de gestion à spécifier pour l'attribut lineEnds  des Lignes</t>
  </si>
  <si>
    <t>Anomalie</t>
  </si>
  <si>
    <t>[STR][PAT] Supprimer l'attribut name  des PATs</t>
  </si>
  <si>
    <t>[STR][DIFF] Implémenter la gestion différentielle de la structure</t>
  </si>
  <si>
    <t>[CBO][HCPA] Alimenter la balise vehicleMode</t>
  </si>
  <si>
    <t>[CBO][HCPA] Création d'un topic HCPA par ligne</t>
  </si>
  <si>
    <t>Bloque #1989, Bloque #2060</t>
  </si>
  <si>
    <t>[CBO][HCPA] Règles d'acquisition du message RAFRAICHISSEMENT_SIV</t>
  </si>
  <si>
    <t>[CBO] Loguer les flux TR en entrée et en sortie de la brique CBO</t>
  </si>
  <si>
    <t>[TEST] Corriger le Testeur pour afficher le message reçu du fournisseur</t>
  </si>
  <si>
    <t>[STR][LIGNE] Utiliser le fichier admin_providers.csv pour alimenter les attributs idTR et providerConnection</t>
  </si>
  <si>
    <t>[STR][PAT] Renseigner l'attribut idTR.provider à partir de celui de la ligne</t>
  </si>
  <si>
    <t>[STR][PAT] Gérer l'attribut idTR dans la réponse des PATs RER</t>
  </si>
  <si>
    <t>[STR] Vérifier si les identifiants I2V existent bien dans I2V</t>
  </si>
  <si>
    <t>[STR][LIGNE] Gérer l'attribut Accessibility</t>
  </si>
  <si>
    <t>[STR][PAT] Gestion des PATS fictifs</t>
  </si>
  <si>
    <t>[STR][PAT] Import des PATs des lignes RATP à partir du fichier itineraires.csv</t>
  </si>
  <si>
    <t>Bloque #1736</t>
  </si>
  <si>
    <t>[STR] Implémenter la suppression de données</t>
  </si>
  <si>
    <t>[STR] Remplacer "%3A" par ":" dans les href</t>
  </si>
  <si>
    <t>[STR][PAT] Gérer l'attribut idTR dans la réponse des PATs métro</t>
  </si>
  <si>
    <t>[STR] Importer les éléments en suivant le bon Workflow</t>
  </si>
  <si>
    <t>[STR][ADM] Administration manuelle des Lignes (modif &amp; création)</t>
  </si>
  <si>
    <t>[STR][PAT&lt;-&gt;DIR] Créer un lien entre PAT et Direction</t>
  </si>
  <si>
    <t>Bloqué par #1790, Bloqué par #1643</t>
  </si>
  <si>
    <t>[STR][LIGNE&lt;-&gt;RESEAU] Créer un lien entre Ligne et Réseau</t>
  </si>
  <si>
    <t>[STR] Homogénéisation des noms de route et des paramètres de recherche</t>
  </si>
  <si>
    <t>[STR][LIGNE&lt;-&gt;EXPLOITANT] Créer un lien entre Ligne et Exploitant</t>
  </si>
  <si>
    <t>Lié à #1649, Bloqué par #1710</t>
  </si>
  <si>
    <t>[STR][EXPLOITANT] Récupération des Exploitants (Opérateurs de transport) et leurs attributs</t>
  </si>
  <si>
    <t>Lié à #1612, Bloque #1711</t>
  </si>
  <si>
    <t>[STR][LIGNE] Ajouter les gestionnaires dans la réponse des lignes RATP</t>
  </si>
  <si>
    <t>[STR][LIGNE&lt;-&gt;DIR] Créer un lien entre Ligne et Direction</t>
  </si>
  <si>
    <t>Bloqué par #1643</t>
  </si>
  <si>
    <t>[CBO] Brancher le POC au simulateur SIVD</t>
  </si>
  <si>
    <t>[TEST] Consommer le flux pour un PAT  donné</t>
  </si>
  <si>
    <t>[STR] Mettre un placeholder "required" dans tous les paramètres obligatoires du Swagger</t>
  </si>
  <si>
    <t>[STR][DIR] Récupération des Directions des lignes RATP et leurs attributs</t>
  </si>
  <si>
    <t>Bloque #1736, Bloque #1698</t>
  </si>
  <si>
    <t>[STR] Possibilité d'abo/notif sur les itinéraires</t>
  </si>
  <si>
    <t>[STR] Possilbité d'abo/notif sur les modes de transport</t>
  </si>
  <si>
    <t>[STR] Possibilité d'abo/notif sur les PATs</t>
  </si>
  <si>
    <t>[STR] Possibilité d'abo/notif sur les lignes</t>
  </si>
  <si>
    <t>[STR] Possibilité d'abo/notif sur les PAs</t>
  </si>
  <si>
    <t>(Tous)</t>
  </si>
  <si>
    <t>Étiquettes de lignes</t>
  </si>
  <si>
    <t>(vide)</t>
  </si>
  <si>
    <t>Total général</t>
  </si>
  <si>
    <t>Nombre de Statut</t>
  </si>
  <si>
    <t>etq</t>
  </si>
  <si>
    <t>Nombre de Points de scénarios</t>
  </si>
  <si>
    <t>US ESTIMEES/NOTEES PRETES POUR SPRINT</t>
  </si>
  <si>
    <t>US TECH ET FONC / AVANCEMENT ECRITURE</t>
  </si>
  <si>
    <t>MOA</t>
  </si>
  <si>
    <t>NOTES</t>
  </si>
  <si>
    <t>MOA MOE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</si>
</sst>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8" fillId="0" borderId="0" xfId="0" applyFont="1" applyAlignment="1"/>
    <xf numFmtId="0" fontId="19" fillId="0" borderId="0" xfId="0" applyFont="1"/>
    <xf numFmtId="0" fontId="19" fillId="0" borderId="0" xfId="0" applyFont="1" applyAlignment="1"/>
    <xf numFmtId="0" fontId="0" fillId="3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0" xfId="0" applyFill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10"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  <dxf>
      <alignment wrapText="1" inden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ERBEL Pedro (P)" refreshedDate="43271.705424652777" createdVersion="4" refreshedVersion="4" minRefreshableVersion="3" recordCount="58">
  <cacheSource type="worksheet">
    <worksheetSource ref="A1:AC1048576" sheet="issues"/>
  </cacheSource>
  <cacheFields count="29">
    <cacheField name="#" numFmtId="0">
      <sharedItems containsString="0" containsBlank="1" containsNumber="1" containsInteger="1" minValue="1572" maxValue="2075" count="58">
        <n v="2075"/>
        <n v="2071"/>
        <n v="2063"/>
        <n v="2062"/>
        <n v="2061"/>
        <n v="2060"/>
        <n v="2052"/>
        <n v="2042"/>
        <n v="2041"/>
        <n v="2031"/>
        <n v="2030"/>
        <n v="2029"/>
        <n v="2023"/>
        <n v="2004"/>
        <n v="2003"/>
        <n v="2001"/>
        <n v="1998"/>
        <n v="1994"/>
        <n v="1993"/>
        <n v="1990"/>
        <n v="1989"/>
        <n v="1984"/>
        <n v="1983"/>
        <n v="1982"/>
        <n v="1978"/>
        <n v="1971"/>
        <n v="1960"/>
        <n v="1957"/>
        <n v="1954"/>
        <n v="1904"/>
        <n v="1883"/>
        <n v="1876"/>
        <n v="1873"/>
        <n v="1804"/>
        <n v="1799"/>
        <n v="1790"/>
        <n v="1788"/>
        <n v="1786"/>
        <n v="1780"/>
        <n v="1766"/>
        <n v="1739"/>
        <n v="1736"/>
        <n v="1713"/>
        <n v="1712"/>
        <n v="1711"/>
        <n v="1710"/>
        <n v="1700"/>
        <n v="1698"/>
        <n v="1656"/>
        <n v="1652"/>
        <n v="1645"/>
        <n v="1643"/>
        <n v="1594"/>
        <n v="1593"/>
        <n v="1592"/>
        <n v="1591"/>
        <n v="1572"/>
        <m/>
      </sharedItems>
    </cacheField>
    <cacheField name="Projet" numFmtId="0">
      <sharedItems containsBlank="1"/>
    </cacheField>
    <cacheField name="Tracker" numFmtId="0">
      <sharedItems containsBlank="1" count="4">
        <s v="Technique"/>
        <s v="Histoire utilisateur"/>
        <s v="Anomalie"/>
        <m/>
      </sharedItems>
    </cacheField>
    <cacheField name="Tâche parente" numFmtId="0">
      <sharedItems containsNonDate="0" containsString="0" containsBlank="1"/>
    </cacheField>
    <cacheField name="Statut" numFmtId="0">
      <sharedItems containsBlank="1" count="4">
        <s v="Nouveau"/>
        <s v="À préciser"/>
        <s v="Prêt"/>
        <m/>
      </sharedItems>
    </cacheField>
    <cacheField name="Priorité" numFmtId="0">
      <sharedItems containsBlank="1"/>
    </cacheField>
    <cacheField name="Sujet" numFmtId="0">
      <sharedItems containsBlank="1" count="58">
        <s v="[STR][BDD] Homogénéiser les noms des champs en BDD"/>
        <s v="[CBO][HCPA] Retirer les balises itemIdentifier"/>
        <s v="[STR][ITI] Récupération des Itinéraires des lignes RATP et leurs attributs"/>
        <s v="[STR][PAT] Ajout des coordonnées dans idI2V lorsque plusieurs idI2V sont identiques"/>
        <s v="[ICT] création d'une brique temporaire dédiée à la transformation des messages IC"/>
        <s v="[CBO][HCPA] Gestion des versions des Topics"/>
        <s v="[CBO][HCPA] Import et mapping des fichiers xxx.txt (messages de Service et Destination) fournis par SAEIP"/>
        <s v="[TEST] Auto-complétion des topics dans le testeur + suppression de &quot;environnement&quot;"/>
        <s v="[TEST] Alimentation de la liste des topics du Testeur à partir du fichier des topics de CBO"/>
        <s v="[STR][PA&lt;-&gt;LDA] Créer un lien entre PA et LDA"/>
        <s v="[STR][PA&lt;-&gt;ART] Créer un lien entre PA et Arrêts"/>
        <s v="[STR][LDA] Récupération des Lieux d'Arrêt et leurs attributs"/>
        <s v="[CBO][HCPA] Utiliser l'attribut providerConnection pour se brancher aux différents fournisseurs"/>
        <s v="[TEST] Documenter et mettre à disposition de AMOA la liste des tests Cucumber"/>
        <s v="[TEST] Rendre plus générique 3 tests Cucumber"/>
        <s v="[STR][PA] Ajouter l'attribut accessibility dans la réponse des PAs"/>
        <s v="[STR][PAT] Modifier l'attribut PAT.sens en PAT.way"/>
        <s v="[STR][ART] Récupération des Arrêts et leurs attributs"/>
        <s v="[STR][PAIV] Récupération des PAIV et leurs attributs"/>
        <s v="Ajouter une enveloppe supplémentaire pour tous les objets (STR et CBO) envoyés au DMI"/>
        <s v="[CBO] Création d'un fichier pour logguer les topics créés"/>
        <s v="[STR][LIGNE] Règles de gestion à spécifier pour l'attribut lineEnds  des Lignes"/>
        <s v="[STR][PAT] Supprimer l'attribut name  des PATs"/>
        <s v="[STR][DIFF] Implémenter la gestion différentielle de la structure"/>
        <s v="[CBO][HCPA] Alimenter la balise vehicleMode"/>
        <s v="[CBO][HCPA] Création d'un topic HCPA par ligne"/>
        <s v="[CBO][HCPA] Règles d'acquisition du message RAFRAICHISSEMENT_SIV"/>
        <s v="[CBO] Loguer les flux TR en entrée et en sortie de la brique CBO"/>
        <s v="[TEST] Corriger le Testeur pour afficher le message reçu du fournisseur"/>
        <s v="[STR][LIGNE] Utiliser le fichier admin_providers.csv pour alimenter les attributs idTR et providerConnection"/>
        <s v="[STR][PAT] Renseigner l'attribut idTR.provider à partir de celui de la ligne"/>
        <s v="[STR][PAT] Gérer l'attribut idTR dans la réponse des PATs RER"/>
        <s v="[STR] Vérifier si les identifiants I2V existent bien dans I2V"/>
        <s v="[STR][LIGNE] Gérer l'attribut Accessibility"/>
        <s v="[STR][PAT] Gestion des PATS fictifs"/>
        <s v="[STR][PAT] Import des PATs des lignes RATP à partir du fichier itineraires.csv"/>
        <s v="[STR] Implémenter la suppression de données"/>
        <s v="[STR] Remplacer &quot;%3A&quot; par &quot;:&quot; dans les href"/>
        <s v="[STR][PAT] Gérer l'attribut idTR dans la réponse des PATs métro"/>
        <s v="[STR] Importer les éléments en suivant le bon Workflow"/>
        <s v="[STR][ADM] Administration manuelle des Lignes (modif &amp; création)"/>
        <s v="[STR][PAT&lt;-&gt;DIR] Créer un lien entre PAT et Direction"/>
        <s v="[STR][LIGNE&lt;-&gt;RESEAU] Créer un lien entre Ligne et Réseau"/>
        <s v="[STR] Homogénéisation des noms de route et des paramètres de recherche"/>
        <s v="[STR][LIGNE&lt;-&gt;EXPLOITANT] Créer un lien entre Ligne et Exploitant"/>
        <s v="[STR][EXPLOITANT] Récupération des Exploitants (Opérateurs de transport) et leurs attributs"/>
        <s v="[STR][LIGNE] Ajouter les gestionnaires dans la réponse des lignes RATP"/>
        <s v="[STR][LIGNE&lt;-&gt;DIR] Créer un lien entre Ligne et Direction"/>
        <s v="[CBO] Brancher le POC au simulateur SIVD"/>
        <s v="[TEST] Consommer le flux pour un PAT  donné"/>
        <s v="[STR] Mettre un placeholder &quot;required&quot; dans tous les paramètres obligatoires du Swagger"/>
        <s v="[STR][DIR] Récupération des Directions des lignes RATP et leurs attributs"/>
        <s v="[STR] Possibilité d'abo/notif sur les itinéraires"/>
        <s v="[STR] Possilbité d'abo/notif sur les modes de transport"/>
        <s v="[STR] Possibilité d'abo/notif sur les PATs"/>
        <s v="[STR] Possibilité d'abo/notif sur les lignes"/>
        <s v="[STR] Possibilité d'abo/notif sur les PAs"/>
        <m/>
      </sharedItems>
    </cacheField>
    <cacheField name="Auteur" numFmtId="0">
      <sharedItems containsBlank="1"/>
    </cacheField>
    <cacheField name="Assigné à" numFmtId="0">
      <sharedItems containsBlank="1"/>
    </cacheField>
    <cacheField name="Mis-à-jour" numFmtId="0">
      <sharedItems containsNonDate="0" containsDate="1" containsString="0" containsBlank="1" minDate="2018-05-23T15:15:00" maxDate="2018-06-20T16:25:00"/>
    </cacheField>
    <cacheField name="Catégorie" numFmtId="0">
      <sharedItems containsNonDate="0" containsString="0" containsBlank="1" count="1">
        <m/>
      </sharedItems>
    </cacheField>
    <cacheField name="Version cible" numFmtId="0">
      <sharedItems containsNonDate="0" containsString="0" containsBlank="1" count="1">
        <m/>
      </sharedItems>
    </cacheField>
    <cacheField name="Début" numFmtId="0">
      <sharedItems containsNonDate="0" containsDate="1" containsString="0" containsBlank="1" minDate="2018-02-28T00:00:00" maxDate="2018-06-21T00:00:00"/>
    </cacheField>
    <cacheField name="Echéance" numFmtId="0">
      <sharedItems containsNonDate="0" containsDate="1" containsString="0" containsBlank="1" minDate="2018-06-26T00:00:00" maxDate="2018-06-27T00:00:00"/>
    </cacheField>
    <cacheField name="Temps estimé" numFmtId="0">
      <sharedItems containsNonDate="0" containsString="0" containsBlank="1"/>
    </cacheField>
    <cacheField name="Temps estimé total" numFmtId="0">
      <sharedItems containsNonDate="0" containsString="0" containsBlank="1"/>
    </cacheField>
    <cacheField name="Temps passé" numFmtId="0">
      <sharedItems containsString="0" containsBlank="1" containsNumber="1" containsInteger="1" minValue="0" maxValue="0"/>
    </cacheField>
    <cacheField name="Temps passé total" numFmtId="0">
      <sharedItems containsString="0" containsBlank="1" containsNumber="1" containsInteger="1" minValue="0" maxValue="0"/>
    </cacheField>
    <cacheField name="% réalisé" numFmtId="0">
      <sharedItems containsString="0" containsBlank="1" containsNumber="1" containsInteger="1" minValue="0" maxValue="0"/>
    </cacheField>
    <cacheField name="Créé" numFmtId="0">
      <sharedItems containsNonDate="0" containsDate="1" containsString="0" containsBlank="1" minDate="2018-02-01T09:52:00" maxDate="2018-06-20T11:47:00"/>
    </cacheField>
    <cacheField name="Fermé" numFmtId="0">
      <sharedItems containsNonDate="0" containsString="0" containsBlank="1"/>
    </cacheField>
    <cacheField name="Demandes liées" numFmtId="0">
      <sharedItems containsBlank="1"/>
    </cacheField>
    <cacheField name="Privée" numFmtId="0">
      <sharedItems containsBlank="1"/>
    </cacheField>
    <cacheField name="Points de scénarios" numFmtId="0">
      <sharedItems containsString="0" containsBlank="1" containsNumber="1" containsInteger="1" minValue="1" maxValue="13" count="7">
        <m/>
        <n v="1"/>
        <n v="5"/>
        <n v="3"/>
        <n v="2"/>
        <n v="13"/>
        <n v="8"/>
      </sharedItems>
    </cacheField>
    <cacheField name="Estimation basée sur la vélocité" numFmtId="0">
      <sharedItems containsNonDate="0" containsString="0" containsBlank="1"/>
    </cacheField>
    <cacheField name="Position" numFmtId="0">
      <sharedItems containsString="0" containsBlank="1" containsNumber="1" containsInteger="1" minValue="83252" maxValue="126332" count="58">
        <n v="83780"/>
        <n v="83499"/>
        <n v="83546"/>
        <n v="84296"/>
        <n v="126332"/>
        <n v="126307"/>
        <n v="83252"/>
        <n v="83414"/>
        <n v="83375"/>
        <n v="84277"/>
        <n v="84252"/>
        <n v="84251"/>
        <n v="83640"/>
        <n v="83508"/>
        <n v="83505"/>
        <n v="84202"/>
        <n v="83744"/>
        <n v="84235"/>
        <n v="84208"/>
        <n v="83461"/>
        <n v="83335"/>
        <n v="83502"/>
        <n v="83492"/>
        <n v="84189"/>
        <n v="83615"/>
        <n v="83326"/>
        <n v="83302"/>
        <n v="83451"/>
        <n v="83440"/>
        <n v="83605"/>
        <n v="83611"/>
        <n v="83826"/>
        <n v="83818"/>
        <n v="83772"/>
        <n v="84163"/>
        <n v="83559"/>
        <n v="83848"/>
        <n v="83797"/>
        <n v="83822"/>
        <n v="84196"/>
        <n v="83746"/>
        <n v="83742"/>
        <n v="83759"/>
        <n v="83941"/>
        <n v="83811"/>
        <n v="83805"/>
        <n v="83837"/>
        <n v="83716"/>
        <n v="84073"/>
        <n v="84303"/>
        <n v="84113"/>
        <n v="83668"/>
        <n v="84650"/>
        <n v="84497"/>
        <n v="84583"/>
        <n v="84455"/>
        <n v="84531"/>
        <m/>
      </sharedItems>
    </cacheField>
    <cacheField name="Restant à faire (heures)" numFmtId="0">
      <sharedItems containsNonDate="0" containsString="0" containsBlank="1"/>
    </cacheField>
    <cacheField name="Release" numFmtId="0">
      <sharedItems containsNonDate="0" containsString="0" containsBlank="1"/>
    </cacheField>
    <cacheField name="Type de carne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8">
  <r>
    <x v="0"/>
    <s v="ACIV"/>
    <x v="0"/>
    <m/>
    <x v="0"/>
    <s v="Normal"/>
    <x v="0"/>
    <s v="Fabien BERVAS"/>
    <m/>
    <d v="2018-06-20T12:07:00"/>
    <x v="0"/>
    <x v="0"/>
    <d v="2018-06-20T00:00:00"/>
    <m/>
    <m/>
    <m/>
    <n v="0"/>
    <n v="0"/>
    <n v="0"/>
    <d v="2018-06-20T11:47:00"/>
    <m/>
    <m/>
    <s v="Non"/>
    <x v="0"/>
    <m/>
    <x v="0"/>
    <m/>
    <m/>
    <s v="story"/>
  </r>
  <r>
    <x v="1"/>
    <s v="ACIV"/>
    <x v="1"/>
    <m/>
    <x v="1"/>
    <s v="Normal"/>
    <x v="1"/>
    <s v="Fabien BERVAS"/>
    <m/>
    <d v="2018-06-20T16:24:00"/>
    <x v="0"/>
    <x v="0"/>
    <d v="2018-06-19T00:00:00"/>
    <m/>
    <m/>
    <m/>
    <n v="0"/>
    <n v="0"/>
    <n v="0"/>
    <d v="2018-06-19T17:06:00"/>
    <m/>
    <m/>
    <s v="Non"/>
    <x v="1"/>
    <m/>
    <x v="1"/>
    <m/>
    <m/>
    <s v="story"/>
  </r>
  <r>
    <x v="2"/>
    <s v="ACIV"/>
    <x v="1"/>
    <m/>
    <x v="0"/>
    <s v="Normal"/>
    <x v="2"/>
    <s v="Fabien BERVAS"/>
    <m/>
    <d v="2018-06-18T18:06:00"/>
    <x v="0"/>
    <x v="0"/>
    <d v="2018-06-18T00:00:00"/>
    <m/>
    <m/>
    <m/>
    <n v="0"/>
    <n v="0"/>
    <n v="0"/>
    <d v="2018-06-18T18:06:00"/>
    <m/>
    <m/>
    <s v="Non"/>
    <x v="0"/>
    <m/>
    <x v="2"/>
    <m/>
    <m/>
    <s v="story"/>
  </r>
  <r>
    <x v="3"/>
    <s v="ACIV"/>
    <x v="1"/>
    <m/>
    <x v="0"/>
    <s v="Normal"/>
    <x v="3"/>
    <s v="Fabien BERVAS"/>
    <m/>
    <d v="2018-06-18T18:04:00"/>
    <x v="0"/>
    <x v="0"/>
    <d v="2018-06-18T00:00:00"/>
    <m/>
    <m/>
    <m/>
    <n v="0"/>
    <n v="0"/>
    <n v="0"/>
    <d v="2018-06-18T18:03:00"/>
    <m/>
    <m/>
    <s v="Non"/>
    <x v="0"/>
    <m/>
    <x v="3"/>
    <m/>
    <m/>
    <s v="story"/>
  </r>
  <r>
    <x v="4"/>
    <s v="ACIV"/>
    <x v="1"/>
    <m/>
    <x v="0"/>
    <s v="Normal"/>
    <x v="4"/>
    <s v="Pedro  BERBEL"/>
    <m/>
    <d v="2018-06-19T10:27:00"/>
    <x v="0"/>
    <x v="0"/>
    <d v="2018-06-18T00:00:00"/>
    <m/>
    <m/>
    <m/>
    <n v="0"/>
    <n v="0"/>
    <n v="0"/>
    <d v="2018-06-18T17:36:00"/>
    <m/>
    <m/>
    <s v="Non"/>
    <x v="0"/>
    <m/>
    <x v="4"/>
    <m/>
    <m/>
    <s v="story"/>
  </r>
  <r>
    <x v="5"/>
    <s v="ACIV"/>
    <x v="0"/>
    <m/>
    <x v="0"/>
    <s v="Normal"/>
    <x v="5"/>
    <s v="Pedro  BERBEL"/>
    <m/>
    <d v="2018-06-20T14:37:00"/>
    <x v="0"/>
    <x v="0"/>
    <d v="2018-06-18T00:00:00"/>
    <d v="2018-06-26T00:00:00"/>
    <m/>
    <m/>
    <n v="0"/>
    <n v="0"/>
    <n v="0"/>
    <d v="2018-06-18T17:32:00"/>
    <m/>
    <s v="Bloqué par #1971"/>
    <s v="Non"/>
    <x v="0"/>
    <m/>
    <x v="5"/>
    <m/>
    <m/>
    <s v="story"/>
  </r>
  <r>
    <x v="6"/>
    <s v="ACIV"/>
    <x v="0"/>
    <m/>
    <x v="1"/>
    <s v="Normal"/>
    <x v="6"/>
    <s v="Fabien BERVAS"/>
    <m/>
    <d v="2018-06-20T15:31:00"/>
    <x v="0"/>
    <x v="0"/>
    <d v="2018-06-15T00:00:00"/>
    <m/>
    <m/>
    <m/>
    <n v="0"/>
    <n v="0"/>
    <n v="0"/>
    <d v="2018-06-15T17:27:00"/>
    <m/>
    <m/>
    <s v="Non"/>
    <x v="2"/>
    <m/>
    <x v="6"/>
    <m/>
    <m/>
    <s v="story"/>
  </r>
  <r>
    <x v="7"/>
    <s v="ACIV"/>
    <x v="0"/>
    <m/>
    <x v="2"/>
    <s v="Normal"/>
    <x v="7"/>
    <s v="Valerie  DO-MAZALEYRAT"/>
    <m/>
    <d v="2018-06-14T14:56:00"/>
    <x v="0"/>
    <x v="0"/>
    <m/>
    <m/>
    <m/>
    <m/>
    <n v="0"/>
    <n v="0"/>
    <n v="0"/>
    <d v="2018-06-14T11:30:00"/>
    <m/>
    <s v="Bloqué par #2041"/>
    <s v="Non"/>
    <x v="3"/>
    <m/>
    <x v="7"/>
    <m/>
    <m/>
    <s v="story"/>
  </r>
  <r>
    <x v="8"/>
    <s v="ACIV"/>
    <x v="0"/>
    <m/>
    <x v="2"/>
    <s v="Normal"/>
    <x v="8"/>
    <s v="Valerie  DO-MAZALEYRAT"/>
    <m/>
    <d v="2018-06-15T15:50:00"/>
    <x v="0"/>
    <x v="0"/>
    <m/>
    <m/>
    <m/>
    <m/>
    <n v="0"/>
    <n v="0"/>
    <n v="0"/>
    <d v="2018-06-14T11:28:00"/>
    <m/>
    <s v="Bloqué par #1989, Bloque #2042"/>
    <s v="Non"/>
    <x v="4"/>
    <m/>
    <x v="8"/>
    <m/>
    <m/>
    <s v="story"/>
  </r>
  <r>
    <x v="9"/>
    <s v="ACIV"/>
    <x v="1"/>
    <m/>
    <x v="0"/>
    <s v="Normal"/>
    <x v="9"/>
    <s v="Fabien BERVAS"/>
    <m/>
    <d v="2018-06-13T14:49:00"/>
    <x v="0"/>
    <x v="0"/>
    <d v="2018-06-13T00:00:00"/>
    <m/>
    <m/>
    <m/>
    <n v="0"/>
    <n v="0"/>
    <n v="0"/>
    <d v="2018-06-13T14:49:00"/>
    <m/>
    <m/>
    <s v="Non"/>
    <x v="0"/>
    <m/>
    <x v="9"/>
    <m/>
    <m/>
    <s v="story"/>
  </r>
  <r>
    <x v="10"/>
    <s v="ACIV"/>
    <x v="1"/>
    <m/>
    <x v="0"/>
    <s v="Normal"/>
    <x v="10"/>
    <s v="Fabien BERVAS"/>
    <s v="Pedro  BERBEL"/>
    <d v="2018-06-18T16:40:00"/>
    <x v="0"/>
    <x v="0"/>
    <d v="2018-06-13T00:00:00"/>
    <m/>
    <m/>
    <m/>
    <n v="0"/>
    <n v="0"/>
    <n v="0"/>
    <d v="2018-06-13T14:48:00"/>
    <m/>
    <s v="Bloqué par #1994, Bloqué par #1772"/>
    <s v="Non"/>
    <x v="0"/>
    <m/>
    <x v="10"/>
    <m/>
    <m/>
    <s v="story"/>
  </r>
  <r>
    <x v="11"/>
    <s v="ACIV"/>
    <x v="1"/>
    <m/>
    <x v="1"/>
    <s v="Normal"/>
    <x v="11"/>
    <s v="Fabien BERVAS"/>
    <m/>
    <d v="2018-06-18T15:00:00"/>
    <x v="0"/>
    <x v="0"/>
    <d v="2018-06-12T00:00:00"/>
    <m/>
    <m/>
    <m/>
    <n v="0"/>
    <n v="0"/>
    <n v="0"/>
    <d v="2018-06-12T12:10:00"/>
    <m/>
    <s v="Bloqué par #1994"/>
    <s v="Non"/>
    <x v="0"/>
    <m/>
    <x v="11"/>
    <m/>
    <m/>
    <s v="story"/>
  </r>
  <r>
    <x v="12"/>
    <s v="ACIV"/>
    <x v="1"/>
    <m/>
    <x v="0"/>
    <s v="Normal"/>
    <x v="12"/>
    <s v="Fabien BERVAS"/>
    <m/>
    <d v="2018-06-13T18:36:00"/>
    <x v="0"/>
    <x v="0"/>
    <d v="2018-06-11T00:00:00"/>
    <m/>
    <m/>
    <m/>
    <n v="0"/>
    <n v="0"/>
    <n v="0"/>
    <d v="2018-06-11T15:16:00"/>
    <m/>
    <m/>
    <s v="Non"/>
    <x v="0"/>
    <m/>
    <x v="12"/>
    <m/>
    <m/>
    <s v="story"/>
  </r>
  <r>
    <x v="13"/>
    <s v="ACIV"/>
    <x v="0"/>
    <m/>
    <x v="2"/>
    <s v="Normal"/>
    <x v="13"/>
    <s v="Pedro  BERBEL"/>
    <m/>
    <d v="2018-06-06T15:21:00"/>
    <x v="0"/>
    <x v="0"/>
    <m/>
    <m/>
    <m/>
    <m/>
    <n v="0"/>
    <n v="0"/>
    <n v="0"/>
    <d v="2018-06-06T15:16:00"/>
    <m/>
    <m/>
    <s v="Non"/>
    <x v="4"/>
    <m/>
    <x v="13"/>
    <m/>
    <m/>
    <s v="story"/>
  </r>
  <r>
    <x v="14"/>
    <s v="ACIV"/>
    <x v="0"/>
    <m/>
    <x v="2"/>
    <s v="Normal"/>
    <x v="14"/>
    <s v="Fabien BERVAS"/>
    <m/>
    <d v="2018-06-06T19:03:00"/>
    <x v="0"/>
    <x v="0"/>
    <d v="2018-06-06T00:00:00"/>
    <m/>
    <m/>
    <m/>
    <n v="0"/>
    <n v="0"/>
    <n v="0"/>
    <d v="2018-06-06T14:22:00"/>
    <m/>
    <m/>
    <s v="Non"/>
    <x v="4"/>
    <m/>
    <x v="14"/>
    <m/>
    <m/>
    <s v="story"/>
  </r>
  <r>
    <x v="15"/>
    <s v="ACIV"/>
    <x v="1"/>
    <m/>
    <x v="0"/>
    <s v="Normal"/>
    <x v="15"/>
    <s v="Nadia HRAIBA"/>
    <m/>
    <d v="2018-06-13T14:46:00"/>
    <x v="0"/>
    <x v="0"/>
    <m/>
    <m/>
    <m/>
    <m/>
    <n v="0"/>
    <n v="0"/>
    <n v="0"/>
    <d v="2018-06-05T16:10:00"/>
    <m/>
    <m/>
    <s v="Non"/>
    <x v="0"/>
    <m/>
    <x v="15"/>
    <m/>
    <m/>
    <s v="story"/>
  </r>
  <r>
    <x v="16"/>
    <s v="ACIV"/>
    <x v="1"/>
    <m/>
    <x v="1"/>
    <s v="Normal"/>
    <x v="16"/>
    <s v="Fabien BERVAS"/>
    <m/>
    <d v="2018-06-20T11:37:00"/>
    <x v="0"/>
    <x v="0"/>
    <d v="2018-06-04T00:00:00"/>
    <m/>
    <m/>
    <m/>
    <n v="0"/>
    <n v="0"/>
    <n v="0"/>
    <d v="2018-06-04T18:00:00"/>
    <m/>
    <m/>
    <s v="Non"/>
    <x v="1"/>
    <m/>
    <x v="16"/>
    <m/>
    <m/>
    <s v="story"/>
  </r>
  <r>
    <x v="17"/>
    <s v="ACIV"/>
    <x v="1"/>
    <m/>
    <x v="1"/>
    <s v="Normal"/>
    <x v="17"/>
    <s v="Nadia HRAIBA"/>
    <s v="Pedro  BERBEL"/>
    <d v="2018-06-15T17:54:00"/>
    <x v="0"/>
    <x v="0"/>
    <m/>
    <m/>
    <m/>
    <m/>
    <n v="0"/>
    <n v="0"/>
    <n v="0"/>
    <d v="2018-06-04T16:25:00"/>
    <m/>
    <s v="Bloqué par #1772, Bloque #2029, Bloque #2030"/>
    <s v="Non"/>
    <x v="0"/>
    <m/>
    <x v="17"/>
    <m/>
    <m/>
    <s v="story"/>
  </r>
  <r>
    <x v="18"/>
    <s v="ACIV"/>
    <x v="1"/>
    <m/>
    <x v="0"/>
    <s v="Normal"/>
    <x v="18"/>
    <s v="Nadia HRAIBA"/>
    <m/>
    <d v="2018-06-13T10:26:00"/>
    <x v="0"/>
    <x v="0"/>
    <m/>
    <m/>
    <m/>
    <m/>
    <n v="0"/>
    <n v="0"/>
    <n v="0"/>
    <d v="2018-06-04T16:24:00"/>
    <m/>
    <m/>
    <s v="Non"/>
    <x v="0"/>
    <m/>
    <x v="18"/>
    <m/>
    <m/>
    <s v="story"/>
  </r>
  <r>
    <x v="19"/>
    <s v="ACIV"/>
    <x v="0"/>
    <m/>
    <x v="2"/>
    <s v="Normal"/>
    <x v="19"/>
    <s v="Fabien BERVAS"/>
    <m/>
    <d v="2018-06-06T15:11:00"/>
    <x v="0"/>
    <x v="0"/>
    <d v="2018-06-01T00:00:00"/>
    <m/>
    <m/>
    <m/>
    <n v="0"/>
    <n v="0"/>
    <n v="0"/>
    <d v="2018-06-01T16:01:00"/>
    <m/>
    <m/>
    <s v="Non"/>
    <x v="4"/>
    <m/>
    <x v="19"/>
    <m/>
    <m/>
    <s v="story"/>
  </r>
  <r>
    <x v="20"/>
    <s v="ACIV"/>
    <x v="0"/>
    <m/>
    <x v="2"/>
    <s v="Normal"/>
    <x v="20"/>
    <s v="Valerie  DO-MAZALEYRAT"/>
    <m/>
    <d v="2018-06-15T15:42:00"/>
    <x v="0"/>
    <x v="0"/>
    <m/>
    <m/>
    <m/>
    <m/>
    <n v="0"/>
    <n v="0"/>
    <n v="0"/>
    <d v="2018-05-31T16:05:00"/>
    <m/>
    <s v="Bloqué par #1971, Bloque #2041"/>
    <s v="Non"/>
    <x v="3"/>
    <m/>
    <x v="20"/>
    <m/>
    <m/>
    <s v="story"/>
  </r>
  <r>
    <x v="21"/>
    <s v="ACIV"/>
    <x v="1"/>
    <m/>
    <x v="0"/>
    <s v="Normal"/>
    <x v="21"/>
    <s v="Fabien BERVAS"/>
    <m/>
    <d v="2018-06-19T17:24:00"/>
    <x v="0"/>
    <x v="0"/>
    <d v="2018-05-30T00:00:00"/>
    <m/>
    <m/>
    <m/>
    <n v="0"/>
    <n v="0"/>
    <n v="0"/>
    <d v="2018-05-30T17:10:00"/>
    <m/>
    <m/>
    <s v="Non"/>
    <x v="0"/>
    <m/>
    <x v="21"/>
    <m/>
    <m/>
    <s v="story"/>
  </r>
  <r>
    <x v="22"/>
    <s v="ACIV"/>
    <x v="2"/>
    <m/>
    <x v="2"/>
    <s v="Normal"/>
    <x v="22"/>
    <s v="Fabien BERVAS"/>
    <m/>
    <d v="2018-06-20T16:25:00"/>
    <x v="0"/>
    <x v="0"/>
    <d v="2018-05-30T00:00:00"/>
    <m/>
    <m/>
    <m/>
    <n v="0"/>
    <n v="0"/>
    <n v="0"/>
    <d v="2018-05-30T17:10:00"/>
    <m/>
    <m/>
    <s v="Non"/>
    <x v="4"/>
    <m/>
    <x v="22"/>
    <m/>
    <m/>
    <s v="story"/>
  </r>
  <r>
    <x v="23"/>
    <s v="ACIV"/>
    <x v="1"/>
    <m/>
    <x v="0"/>
    <s v="Normal"/>
    <x v="23"/>
    <s v="Fabien BERVAS"/>
    <m/>
    <d v="2018-05-30T16:24:00"/>
    <x v="0"/>
    <x v="0"/>
    <d v="2018-05-30T00:00:00"/>
    <m/>
    <m/>
    <m/>
    <n v="0"/>
    <n v="0"/>
    <n v="0"/>
    <d v="2018-05-30T15:56:00"/>
    <m/>
    <m/>
    <s v="Non"/>
    <x v="0"/>
    <m/>
    <x v="23"/>
    <m/>
    <m/>
    <s v="story"/>
  </r>
  <r>
    <x v="24"/>
    <s v="ACIV"/>
    <x v="1"/>
    <m/>
    <x v="1"/>
    <s v="Normal"/>
    <x v="24"/>
    <s v="Fabien BERVAS"/>
    <m/>
    <d v="2018-06-11T15:05:00"/>
    <x v="0"/>
    <x v="0"/>
    <d v="2018-05-29T00:00:00"/>
    <m/>
    <m/>
    <m/>
    <n v="0"/>
    <n v="0"/>
    <n v="0"/>
    <d v="2018-05-29T17:56:00"/>
    <m/>
    <m/>
    <s v="Non"/>
    <x v="0"/>
    <m/>
    <x v="24"/>
    <m/>
    <m/>
    <s v="story"/>
  </r>
  <r>
    <x v="25"/>
    <s v="ACIV"/>
    <x v="0"/>
    <m/>
    <x v="2"/>
    <s v="Normal"/>
    <x v="25"/>
    <s v="Fabien BERVAS"/>
    <m/>
    <d v="2018-06-20T14:37:00"/>
    <x v="0"/>
    <x v="0"/>
    <m/>
    <m/>
    <m/>
    <m/>
    <n v="0"/>
    <n v="0"/>
    <n v="0"/>
    <d v="2018-05-28T14:58:00"/>
    <m/>
    <s v="Bloque #1989, Bloque #2060"/>
    <s v="Non"/>
    <x v="2"/>
    <m/>
    <x v="25"/>
    <m/>
    <m/>
    <s v="story"/>
  </r>
  <r>
    <x v="26"/>
    <s v="ACIV"/>
    <x v="1"/>
    <m/>
    <x v="1"/>
    <s v="Normal"/>
    <x v="26"/>
    <s v="Fabien BERVAS"/>
    <m/>
    <d v="2018-06-20T16:16:00"/>
    <x v="0"/>
    <x v="0"/>
    <d v="2018-05-28T00:00:00"/>
    <m/>
    <m/>
    <m/>
    <n v="0"/>
    <n v="0"/>
    <n v="0"/>
    <d v="2018-05-28T11:49:00"/>
    <m/>
    <m/>
    <s v="Non"/>
    <x v="5"/>
    <m/>
    <x v="26"/>
    <m/>
    <m/>
    <s v="story"/>
  </r>
  <r>
    <x v="27"/>
    <s v="ACIV"/>
    <x v="0"/>
    <m/>
    <x v="2"/>
    <s v="Normal"/>
    <x v="27"/>
    <s v="Fabien BERVAS"/>
    <m/>
    <d v="2018-05-31T16:47:00"/>
    <x v="0"/>
    <x v="0"/>
    <d v="2018-05-25T00:00:00"/>
    <m/>
    <m/>
    <m/>
    <n v="0"/>
    <n v="0"/>
    <n v="0"/>
    <d v="2018-05-25T14:29:00"/>
    <m/>
    <m/>
    <s v="Non"/>
    <x v="3"/>
    <m/>
    <x v="27"/>
    <m/>
    <m/>
    <s v="story"/>
  </r>
  <r>
    <x v="28"/>
    <s v="ACIV"/>
    <x v="0"/>
    <m/>
    <x v="2"/>
    <s v="Normal"/>
    <x v="28"/>
    <s v="Fabien BERVAS"/>
    <m/>
    <d v="2018-06-06T15:07:00"/>
    <x v="0"/>
    <x v="0"/>
    <d v="2018-05-24T00:00:00"/>
    <m/>
    <m/>
    <m/>
    <n v="0"/>
    <n v="0"/>
    <n v="0"/>
    <d v="2018-05-24T16:49:00"/>
    <m/>
    <m/>
    <s v="Non"/>
    <x v="6"/>
    <m/>
    <x v="28"/>
    <m/>
    <m/>
    <s v="story"/>
  </r>
  <r>
    <x v="29"/>
    <s v="ACIV"/>
    <x v="1"/>
    <m/>
    <x v="1"/>
    <s v="Normal"/>
    <x v="29"/>
    <s v="Fabien BERVAS"/>
    <m/>
    <d v="2018-06-11T15:13:00"/>
    <x v="0"/>
    <x v="0"/>
    <d v="2018-05-16T00:00:00"/>
    <m/>
    <m/>
    <m/>
    <n v="0"/>
    <n v="0"/>
    <n v="0"/>
    <d v="2018-05-16T18:24:00"/>
    <m/>
    <m/>
    <s v="Non"/>
    <x v="0"/>
    <m/>
    <x v="29"/>
    <m/>
    <m/>
    <s v="story"/>
  </r>
  <r>
    <x v="30"/>
    <s v="ACIV"/>
    <x v="1"/>
    <m/>
    <x v="2"/>
    <s v="Normal"/>
    <x v="30"/>
    <s v="Valerie  DO-MAZALEYRAT"/>
    <m/>
    <d v="2018-05-29T09:46:00"/>
    <x v="0"/>
    <x v="0"/>
    <m/>
    <m/>
    <m/>
    <m/>
    <n v="0"/>
    <n v="0"/>
    <n v="0"/>
    <d v="2018-05-07T15:24:00"/>
    <m/>
    <m/>
    <s v="Non"/>
    <x v="3"/>
    <m/>
    <x v="30"/>
    <m/>
    <m/>
    <s v="story"/>
  </r>
  <r>
    <x v="31"/>
    <s v="ACIV"/>
    <x v="1"/>
    <m/>
    <x v="0"/>
    <s v="Normal"/>
    <x v="31"/>
    <s v="Fabien BERVAS"/>
    <m/>
    <d v="2018-06-04T19:40:00"/>
    <x v="0"/>
    <x v="0"/>
    <d v="2018-05-04T00:00:00"/>
    <m/>
    <m/>
    <m/>
    <n v="0"/>
    <n v="0"/>
    <n v="0"/>
    <d v="2018-05-04T12:03:00"/>
    <m/>
    <m/>
    <s v="Non"/>
    <x v="0"/>
    <m/>
    <x v="31"/>
    <m/>
    <m/>
    <s v="story"/>
  </r>
  <r>
    <x v="32"/>
    <s v="ACIV"/>
    <x v="1"/>
    <m/>
    <x v="1"/>
    <s v="Normal"/>
    <x v="32"/>
    <s v="Fabien BERVAS"/>
    <m/>
    <d v="2018-06-04T16:51:00"/>
    <x v="0"/>
    <x v="0"/>
    <d v="2018-05-04T00:00:00"/>
    <m/>
    <m/>
    <m/>
    <n v="0"/>
    <n v="0"/>
    <n v="0"/>
    <d v="2018-05-04T10:46:00"/>
    <m/>
    <m/>
    <s v="Non"/>
    <x v="0"/>
    <m/>
    <x v="32"/>
    <m/>
    <m/>
    <s v="story"/>
  </r>
  <r>
    <x v="33"/>
    <s v="ACIV"/>
    <x v="1"/>
    <m/>
    <x v="2"/>
    <s v="Normal"/>
    <x v="33"/>
    <s v="Fabien BERVAS"/>
    <m/>
    <d v="2018-05-23T15:16:00"/>
    <x v="0"/>
    <x v="0"/>
    <d v="2018-04-20T00:00:00"/>
    <m/>
    <m/>
    <m/>
    <n v="0"/>
    <n v="0"/>
    <n v="0"/>
    <d v="2018-04-20T17:33:00"/>
    <m/>
    <m/>
    <s v="Non"/>
    <x v="3"/>
    <m/>
    <x v="33"/>
    <m/>
    <m/>
    <s v="story"/>
  </r>
  <r>
    <x v="34"/>
    <s v="ACIV"/>
    <x v="1"/>
    <m/>
    <x v="1"/>
    <s v="Normal"/>
    <x v="34"/>
    <s v="Fabien BERVAS"/>
    <m/>
    <d v="2018-06-19T11:34:00"/>
    <x v="0"/>
    <x v="0"/>
    <d v="2018-04-19T00:00:00"/>
    <m/>
    <m/>
    <m/>
    <n v="0"/>
    <n v="0"/>
    <n v="0"/>
    <d v="2018-04-19T16:00:00"/>
    <m/>
    <m/>
    <s v="Non"/>
    <x v="0"/>
    <m/>
    <x v="34"/>
    <m/>
    <m/>
    <s v="story"/>
  </r>
  <r>
    <x v="35"/>
    <s v="ACIV"/>
    <x v="1"/>
    <m/>
    <x v="2"/>
    <s v="Normal"/>
    <x v="35"/>
    <s v="Fabien BERVAS"/>
    <m/>
    <d v="2018-05-23T15:15:00"/>
    <x v="0"/>
    <x v="0"/>
    <d v="2018-04-18T00:00:00"/>
    <m/>
    <m/>
    <m/>
    <n v="0"/>
    <n v="0"/>
    <n v="0"/>
    <d v="2018-04-18T17:37:00"/>
    <m/>
    <s v="Bloque #1736"/>
    <s v="Non"/>
    <x v="5"/>
    <m/>
    <x v="35"/>
    <m/>
    <m/>
    <s v="story"/>
  </r>
  <r>
    <x v="36"/>
    <s v="ACIV"/>
    <x v="0"/>
    <m/>
    <x v="0"/>
    <s v="Normal"/>
    <x v="36"/>
    <s v="Valerie  DO-MAZALEYRAT"/>
    <m/>
    <d v="2018-05-23T15:16:00"/>
    <x v="0"/>
    <x v="0"/>
    <m/>
    <m/>
    <m/>
    <m/>
    <n v="0"/>
    <n v="0"/>
    <n v="0"/>
    <d v="2018-04-17T16:05:00"/>
    <m/>
    <m/>
    <s v="Non"/>
    <x v="0"/>
    <m/>
    <x v="36"/>
    <m/>
    <m/>
    <s v="story"/>
  </r>
  <r>
    <x v="37"/>
    <s v="ACIV"/>
    <x v="0"/>
    <m/>
    <x v="2"/>
    <s v="Normal"/>
    <x v="37"/>
    <s v="Fabien BERVAS"/>
    <m/>
    <d v="2018-06-20T12:07:00"/>
    <x v="0"/>
    <x v="0"/>
    <d v="2018-04-17T00:00:00"/>
    <m/>
    <m/>
    <m/>
    <n v="0"/>
    <n v="0"/>
    <n v="0"/>
    <d v="2018-04-17T14:26:00"/>
    <m/>
    <m/>
    <s v="Non"/>
    <x v="3"/>
    <m/>
    <x v="37"/>
    <m/>
    <m/>
    <s v="story"/>
  </r>
  <r>
    <x v="38"/>
    <s v="ACIV"/>
    <x v="1"/>
    <m/>
    <x v="0"/>
    <s v="Normal"/>
    <x v="38"/>
    <s v="Fabien BERVAS"/>
    <m/>
    <d v="2018-05-31T10:12:00"/>
    <x v="0"/>
    <x v="0"/>
    <d v="2018-04-16T00:00:00"/>
    <m/>
    <m/>
    <m/>
    <n v="0"/>
    <n v="0"/>
    <n v="0"/>
    <d v="2018-04-16T16:13:00"/>
    <m/>
    <m/>
    <s v="Non"/>
    <x v="0"/>
    <m/>
    <x v="38"/>
    <m/>
    <m/>
    <s v="story"/>
  </r>
  <r>
    <x v="39"/>
    <s v="ACIV"/>
    <x v="1"/>
    <m/>
    <x v="1"/>
    <s v="Normal"/>
    <x v="39"/>
    <s v="Fabien BERVAS"/>
    <m/>
    <d v="2018-05-23T15:18:00"/>
    <x v="0"/>
    <x v="0"/>
    <d v="2018-04-12T00:00:00"/>
    <m/>
    <m/>
    <m/>
    <n v="0"/>
    <n v="0"/>
    <n v="0"/>
    <d v="2018-04-12T18:57:00"/>
    <m/>
    <m/>
    <s v="Non"/>
    <x v="0"/>
    <m/>
    <x v="39"/>
    <m/>
    <m/>
    <s v="story"/>
  </r>
  <r>
    <x v="40"/>
    <s v="ACIV"/>
    <x v="1"/>
    <m/>
    <x v="1"/>
    <s v="Normal"/>
    <x v="40"/>
    <s v="Fabien BERVAS"/>
    <m/>
    <d v="2018-06-18T17:07:00"/>
    <x v="0"/>
    <x v="0"/>
    <d v="2018-03-29T00:00:00"/>
    <m/>
    <m/>
    <m/>
    <n v="0"/>
    <n v="0"/>
    <n v="0"/>
    <d v="2018-03-29T19:53:00"/>
    <m/>
    <m/>
    <s v="Non"/>
    <x v="2"/>
    <m/>
    <x v="40"/>
    <m/>
    <m/>
    <s v="story"/>
  </r>
  <r>
    <x v="41"/>
    <s v="ACIV"/>
    <x v="1"/>
    <m/>
    <x v="1"/>
    <s v="Normal"/>
    <x v="41"/>
    <s v="Fabien BERVAS"/>
    <m/>
    <d v="2018-06-14T17:54:00"/>
    <x v="0"/>
    <x v="0"/>
    <d v="2018-03-28T00:00:00"/>
    <m/>
    <m/>
    <m/>
    <n v="0"/>
    <n v="0"/>
    <n v="0"/>
    <d v="2018-03-28T19:48:00"/>
    <m/>
    <s v="Bloqué par #1790, Bloqué par #1643"/>
    <s v="Non"/>
    <x v="3"/>
    <m/>
    <x v="41"/>
    <m/>
    <m/>
    <s v="story"/>
  </r>
  <r>
    <x v="42"/>
    <s v="ACIV"/>
    <x v="1"/>
    <m/>
    <x v="2"/>
    <s v="Normal"/>
    <x v="42"/>
    <s v="Fabien BERVAS"/>
    <m/>
    <d v="2018-05-23T15:16:00"/>
    <x v="0"/>
    <x v="0"/>
    <d v="2018-03-21T00:00:00"/>
    <m/>
    <m/>
    <m/>
    <n v="0"/>
    <n v="0"/>
    <n v="0"/>
    <d v="2018-03-21T19:04:00"/>
    <m/>
    <m/>
    <s v="Non"/>
    <x v="2"/>
    <m/>
    <x v="42"/>
    <m/>
    <m/>
    <s v="story"/>
  </r>
  <r>
    <x v="43"/>
    <s v="ACIV"/>
    <x v="0"/>
    <m/>
    <x v="2"/>
    <s v="Normal"/>
    <x v="43"/>
    <s v="Fabien BERVAS"/>
    <m/>
    <d v="2018-06-19T17:16:00"/>
    <x v="0"/>
    <x v="0"/>
    <d v="2018-03-21T00:00:00"/>
    <m/>
    <m/>
    <m/>
    <n v="0"/>
    <n v="0"/>
    <n v="0"/>
    <d v="2018-03-21T18:14:00"/>
    <m/>
    <m/>
    <s v="Non"/>
    <x v="4"/>
    <m/>
    <x v="43"/>
    <m/>
    <m/>
    <s v="story"/>
  </r>
  <r>
    <x v="44"/>
    <s v="ACIV"/>
    <x v="1"/>
    <m/>
    <x v="2"/>
    <s v="Normal"/>
    <x v="44"/>
    <s v="Fabien BERVAS"/>
    <m/>
    <d v="2018-06-04T18:56:00"/>
    <x v="0"/>
    <x v="0"/>
    <d v="2018-03-21T00:00:00"/>
    <m/>
    <m/>
    <m/>
    <n v="0"/>
    <n v="0"/>
    <n v="0"/>
    <d v="2018-03-21T15:19:00"/>
    <m/>
    <s v="Lié à #1649, Bloqué par #1710"/>
    <s v="Non"/>
    <x v="4"/>
    <m/>
    <x v="44"/>
    <m/>
    <m/>
    <s v="story"/>
  </r>
  <r>
    <x v="45"/>
    <s v="ACIV"/>
    <x v="1"/>
    <m/>
    <x v="2"/>
    <s v="Normal"/>
    <x v="45"/>
    <s v="Fabien BERVAS"/>
    <m/>
    <d v="2018-06-19T12:11:00"/>
    <x v="0"/>
    <x v="0"/>
    <d v="2018-03-21T00:00:00"/>
    <m/>
    <m/>
    <m/>
    <n v="0"/>
    <n v="0"/>
    <n v="0"/>
    <d v="2018-03-21T15:17:00"/>
    <m/>
    <s v="Lié à #1612, Bloque #1711"/>
    <s v="Non"/>
    <x v="2"/>
    <m/>
    <x v="45"/>
    <m/>
    <m/>
    <s v="story"/>
  </r>
  <r>
    <x v="46"/>
    <s v="ACIV"/>
    <x v="1"/>
    <m/>
    <x v="2"/>
    <s v="Normal"/>
    <x v="46"/>
    <s v="Fabien BERVAS"/>
    <m/>
    <d v="2018-06-04T18:57:00"/>
    <x v="0"/>
    <x v="0"/>
    <d v="2018-03-16T00:00:00"/>
    <m/>
    <m/>
    <m/>
    <n v="0"/>
    <n v="0"/>
    <n v="0"/>
    <d v="2018-03-16T20:24:00"/>
    <m/>
    <m/>
    <s v="Non"/>
    <x v="2"/>
    <m/>
    <x v="46"/>
    <m/>
    <m/>
    <s v="story"/>
  </r>
  <r>
    <x v="47"/>
    <s v="ACIV"/>
    <x v="1"/>
    <m/>
    <x v="2"/>
    <s v="Normal"/>
    <x v="47"/>
    <s v="Fabien BERVAS"/>
    <m/>
    <d v="2018-06-08T16:56:00"/>
    <x v="0"/>
    <x v="0"/>
    <d v="2018-03-16T00:00:00"/>
    <m/>
    <m/>
    <m/>
    <n v="0"/>
    <n v="0"/>
    <n v="0"/>
    <d v="2018-03-16T20:16:00"/>
    <m/>
    <s v="Bloqué par #1643"/>
    <s v="Non"/>
    <x v="2"/>
    <m/>
    <x v="47"/>
    <m/>
    <m/>
    <s v="story"/>
  </r>
  <r>
    <x v="48"/>
    <s v="ACIV"/>
    <x v="0"/>
    <m/>
    <x v="0"/>
    <s v="Normal"/>
    <x v="48"/>
    <s v="Valerie  DO-MAZALEYRAT"/>
    <m/>
    <d v="2018-06-04T18:58:00"/>
    <x v="0"/>
    <x v="0"/>
    <m/>
    <m/>
    <m/>
    <m/>
    <n v="0"/>
    <n v="0"/>
    <n v="0"/>
    <d v="2018-03-05T10:18:00"/>
    <m/>
    <m/>
    <s v="Non"/>
    <x v="0"/>
    <m/>
    <x v="48"/>
    <m/>
    <m/>
    <s v="story"/>
  </r>
  <r>
    <x v="49"/>
    <s v="ACIV"/>
    <x v="0"/>
    <m/>
    <x v="2"/>
    <s v="Normal"/>
    <x v="49"/>
    <s v="Valerie  DO-MAZALEYRAT"/>
    <m/>
    <d v="2018-05-30T16:27:00"/>
    <x v="0"/>
    <x v="0"/>
    <m/>
    <m/>
    <m/>
    <m/>
    <n v="0"/>
    <n v="0"/>
    <n v="0"/>
    <d v="2018-03-02T14:07:00"/>
    <m/>
    <m/>
    <s v="Non"/>
    <x v="2"/>
    <m/>
    <x v="49"/>
    <m/>
    <m/>
    <s v="story"/>
  </r>
  <r>
    <x v="50"/>
    <s v="ACIV"/>
    <x v="0"/>
    <m/>
    <x v="2"/>
    <s v="Normal"/>
    <x v="50"/>
    <s v="Fabien BERVAS"/>
    <m/>
    <d v="2018-05-23T15:17:00"/>
    <x v="0"/>
    <x v="0"/>
    <d v="2018-02-28T00:00:00"/>
    <m/>
    <m/>
    <m/>
    <n v="0"/>
    <n v="0"/>
    <n v="0"/>
    <d v="2018-02-28T18:33:00"/>
    <m/>
    <m/>
    <s v="Non"/>
    <x v="1"/>
    <m/>
    <x v="50"/>
    <m/>
    <m/>
    <s v="story"/>
  </r>
  <r>
    <x v="51"/>
    <s v="ACIV"/>
    <x v="1"/>
    <m/>
    <x v="2"/>
    <s v="Normal"/>
    <x v="51"/>
    <s v="Valerie  DO-MAZALEYRAT"/>
    <m/>
    <d v="2018-06-19T11:47:00"/>
    <x v="0"/>
    <x v="0"/>
    <m/>
    <m/>
    <m/>
    <m/>
    <n v="0"/>
    <n v="0"/>
    <n v="0"/>
    <d v="2018-02-28T09:47:00"/>
    <m/>
    <s v="Bloque #1736, Bloque #1698"/>
    <s v="Non"/>
    <x v="6"/>
    <m/>
    <x v="51"/>
    <m/>
    <m/>
    <s v="story"/>
  </r>
  <r>
    <x v="52"/>
    <s v="ACIV"/>
    <x v="0"/>
    <m/>
    <x v="0"/>
    <s v="Normal"/>
    <x v="52"/>
    <s v="Valerie  DO-MAZALEYRAT"/>
    <m/>
    <d v="2018-05-23T15:18:00"/>
    <x v="0"/>
    <x v="0"/>
    <m/>
    <m/>
    <m/>
    <m/>
    <n v="0"/>
    <n v="0"/>
    <n v="0"/>
    <d v="2018-02-12T10:26:00"/>
    <m/>
    <m/>
    <s v="Non"/>
    <x v="0"/>
    <m/>
    <x v="52"/>
    <m/>
    <m/>
    <s v="story"/>
  </r>
  <r>
    <x v="53"/>
    <s v="ACIV"/>
    <x v="0"/>
    <m/>
    <x v="0"/>
    <s v="Normal"/>
    <x v="53"/>
    <s v="Valerie  DO-MAZALEYRAT"/>
    <m/>
    <d v="2018-05-23T15:18:00"/>
    <x v="0"/>
    <x v="0"/>
    <m/>
    <m/>
    <m/>
    <m/>
    <n v="0"/>
    <n v="0"/>
    <n v="0"/>
    <d v="2018-02-12T10:25:00"/>
    <m/>
    <m/>
    <s v="Non"/>
    <x v="0"/>
    <m/>
    <x v="53"/>
    <m/>
    <m/>
    <s v="story"/>
  </r>
  <r>
    <x v="54"/>
    <s v="ACIV"/>
    <x v="0"/>
    <m/>
    <x v="0"/>
    <s v="Normal"/>
    <x v="54"/>
    <s v="Valerie  DO-MAZALEYRAT"/>
    <m/>
    <d v="2018-05-23T15:18:00"/>
    <x v="0"/>
    <x v="0"/>
    <m/>
    <m/>
    <m/>
    <m/>
    <n v="0"/>
    <n v="0"/>
    <n v="0"/>
    <d v="2018-02-12T10:24:00"/>
    <m/>
    <m/>
    <s v="Non"/>
    <x v="0"/>
    <m/>
    <x v="54"/>
    <m/>
    <m/>
    <s v="story"/>
  </r>
  <r>
    <x v="55"/>
    <s v="ACIV"/>
    <x v="0"/>
    <m/>
    <x v="0"/>
    <s v="Normal"/>
    <x v="55"/>
    <s v="Valerie  DO-MAZALEYRAT"/>
    <m/>
    <d v="2018-05-23T15:18:00"/>
    <x v="0"/>
    <x v="0"/>
    <m/>
    <m/>
    <m/>
    <m/>
    <n v="0"/>
    <n v="0"/>
    <n v="0"/>
    <d v="2018-02-12T10:23:00"/>
    <m/>
    <m/>
    <s v="Non"/>
    <x v="0"/>
    <m/>
    <x v="55"/>
    <m/>
    <m/>
    <s v="story"/>
  </r>
  <r>
    <x v="56"/>
    <s v="ACIV"/>
    <x v="0"/>
    <m/>
    <x v="0"/>
    <s v="Normal"/>
    <x v="56"/>
    <s v="Valerie  DO-MAZALEYRAT"/>
    <m/>
    <d v="2018-05-23T15:18:00"/>
    <x v="0"/>
    <x v="0"/>
    <m/>
    <m/>
    <m/>
    <m/>
    <n v="0"/>
    <n v="0"/>
    <n v="0"/>
    <d v="2018-02-01T09:52:00"/>
    <m/>
    <m/>
    <s v="Non"/>
    <x v="0"/>
    <m/>
    <x v="56"/>
    <m/>
    <m/>
    <s v="story"/>
  </r>
  <r>
    <x v="57"/>
    <m/>
    <x v="3"/>
    <m/>
    <x v="3"/>
    <m/>
    <x v="57"/>
    <m/>
    <m/>
    <m/>
    <x v="0"/>
    <x v="0"/>
    <m/>
    <m/>
    <m/>
    <m/>
    <m/>
    <m/>
    <m/>
    <m/>
    <m/>
    <m/>
    <m/>
    <x v="0"/>
    <m/>
    <x v="57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9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colHeaderCaption="NOTES">
  <location ref="B25:J30" firstHeaderRow="1" firstDataRow="2" firstDataCol="1"/>
  <pivotFields count="29">
    <pivotField showAll="0">
      <items count="59"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57"/>
        <item t="default"/>
      </items>
    </pivotField>
    <pivotField showAll="0"/>
    <pivotField axis="axisRow" showAll="0">
      <items count="5">
        <item x="2"/>
        <item x="1"/>
        <item x="0"/>
        <item h="1" x="3"/>
        <item t="default"/>
      </items>
    </pivotField>
    <pivotField showAll="0"/>
    <pivotField showAll="0" defaultSubtotal="0">
      <items count="4">
        <item x="1"/>
        <item x="0"/>
        <item x="2"/>
        <item x="3"/>
      </items>
    </pivotField>
    <pivotField showAll="0"/>
    <pivotField showAll="0" defaultSubtotal="0">
      <items count="58">
        <item x="48"/>
        <item x="20"/>
        <item x="27"/>
        <item x="24"/>
        <item x="25"/>
        <item x="5"/>
        <item x="6"/>
        <item x="26"/>
        <item x="1"/>
        <item x="12"/>
        <item x="4"/>
        <item x="43"/>
        <item x="36"/>
        <item x="39"/>
        <item x="50"/>
        <item x="52"/>
        <item x="55"/>
        <item x="56"/>
        <item x="54"/>
        <item x="53"/>
        <item x="37"/>
        <item x="32"/>
        <item x="40"/>
        <item x="17"/>
        <item x="0"/>
        <item x="23"/>
        <item x="51"/>
        <item x="45"/>
        <item x="2"/>
        <item x="11"/>
        <item x="46"/>
        <item x="33"/>
        <item x="21"/>
        <item x="29"/>
        <item x="47"/>
        <item x="44"/>
        <item x="42"/>
        <item x="15"/>
        <item x="10"/>
        <item x="9"/>
        <item x="18"/>
        <item x="3"/>
        <item x="38"/>
        <item x="31"/>
        <item x="34"/>
        <item x="35"/>
        <item x="16"/>
        <item x="30"/>
        <item x="22"/>
        <item x="41"/>
        <item x="8"/>
        <item x="7"/>
        <item x="49"/>
        <item x="28"/>
        <item x="13"/>
        <item x="14"/>
        <item x="19"/>
        <item h="1" x="57"/>
      </items>
    </pivotField>
    <pivotField showAll="0"/>
    <pivotField showAll="0"/>
    <pivotField showAll="0"/>
    <pivotField showAll="0">
      <items count="2">
        <item x="0"/>
        <item t="default"/>
      </items>
    </pivotField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8">
        <item x="1"/>
        <item x="4"/>
        <item x="3"/>
        <item x="2"/>
        <item x="6"/>
        <item x="5"/>
        <item x="0"/>
        <item t="default"/>
      </items>
    </pivotField>
    <pivotField showAll="0"/>
    <pivotField showAll="0">
      <items count="59">
        <item x="6"/>
        <item x="26"/>
        <item x="25"/>
        <item x="20"/>
        <item x="8"/>
        <item x="7"/>
        <item x="28"/>
        <item x="27"/>
        <item x="19"/>
        <item x="22"/>
        <item x="1"/>
        <item x="21"/>
        <item x="14"/>
        <item x="13"/>
        <item x="2"/>
        <item x="35"/>
        <item x="29"/>
        <item x="30"/>
        <item x="24"/>
        <item x="12"/>
        <item x="51"/>
        <item x="47"/>
        <item x="41"/>
        <item x="16"/>
        <item x="40"/>
        <item x="42"/>
        <item x="33"/>
        <item x="0"/>
        <item x="37"/>
        <item x="45"/>
        <item x="44"/>
        <item x="32"/>
        <item x="38"/>
        <item x="31"/>
        <item x="46"/>
        <item x="36"/>
        <item x="43"/>
        <item x="48"/>
        <item x="50"/>
        <item x="34"/>
        <item x="23"/>
        <item x="39"/>
        <item x="15"/>
        <item x="18"/>
        <item x="17"/>
        <item x="11"/>
        <item x="10"/>
        <item x="9"/>
        <item x="3"/>
        <item x="49"/>
        <item x="55"/>
        <item x="53"/>
        <item x="56"/>
        <item x="54"/>
        <item x="52"/>
        <item x="5"/>
        <item x="4"/>
        <item x="57"/>
        <item t="default"/>
      </items>
    </pivotField>
    <pivotField showAll="0"/>
    <pivotField showAl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2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Nombre de Points de scénarios" fld="23" subtotal="count" baseField="0" baseItem="0"/>
  </dataFields>
  <formats count="5">
    <format dxfId="10">
      <pivotArea field="25" type="button" dataOnly="0" labelOnly="1" outline="0"/>
    </format>
    <format dxfId="11">
      <pivotArea type="origin" dataOnly="0" labelOnly="1" outline="0" fieldPosition="0"/>
    </format>
    <format dxfId="12">
      <pivotArea field="2" type="button" dataOnly="0" labelOnly="1" outline="0" axis="axisRow" fieldPosition="0"/>
    </format>
    <format dxfId="13">
      <pivotArea dataOnly="0" labelOnly="1" fieldPosition="0">
        <references count="1">
          <reference field="2" count="0"/>
        </references>
      </pivotArea>
    </format>
    <format dxfId="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2" cacheId="9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colHeaderCaption="NOTES">
  <location ref="B15:J20" firstHeaderRow="1" firstDataRow="2" firstDataCol="1"/>
  <pivotFields count="29">
    <pivotField showAll="0">
      <items count="59"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57"/>
        <item t="default"/>
      </items>
    </pivotField>
    <pivotField showAll="0"/>
    <pivotField axis="axisRow" showAll="0">
      <items count="5">
        <item x="2"/>
        <item x="1"/>
        <item x="0"/>
        <item h="1" x="3"/>
        <item t="default"/>
      </items>
    </pivotField>
    <pivotField showAll="0"/>
    <pivotField showAll="0" defaultSubtotal="0">
      <items count="4">
        <item x="1"/>
        <item x="0"/>
        <item x="2"/>
        <item x="3"/>
      </items>
    </pivotField>
    <pivotField showAll="0"/>
    <pivotField showAll="0" defaultSubtotal="0">
      <items count="58">
        <item x="48"/>
        <item x="20"/>
        <item x="27"/>
        <item x="24"/>
        <item x="25"/>
        <item x="5"/>
        <item x="6"/>
        <item x="26"/>
        <item x="1"/>
        <item x="12"/>
        <item x="4"/>
        <item x="43"/>
        <item x="36"/>
        <item x="39"/>
        <item x="50"/>
        <item x="52"/>
        <item x="55"/>
        <item x="56"/>
        <item x="54"/>
        <item x="53"/>
        <item x="37"/>
        <item x="32"/>
        <item x="40"/>
        <item x="17"/>
        <item x="0"/>
        <item x="23"/>
        <item x="51"/>
        <item x="45"/>
        <item x="2"/>
        <item x="11"/>
        <item x="46"/>
        <item x="33"/>
        <item x="21"/>
        <item x="29"/>
        <item x="47"/>
        <item x="44"/>
        <item x="42"/>
        <item x="15"/>
        <item x="10"/>
        <item x="9"/>
        <item x="18"/>
        <item x="3"/>
        <item x="38"/>
        <item x="31"/>
        <item x="34"/>
        <item x="35"/>
        <item x="16"/>
        <item x="30"/>
        <item x="22"/>
        <item x="41"/>
        <item x="8"/>
        <item x="7"/>
        <item x="49"/>
        <item x="28"/>
        <item x="13"/>
        <item x="14"/>
        <item x="19"/>
        <item h="1" x="57"/>
      </items>
    </pivotField>
    <pivotField showAll="0"/>
    <pivotField showAll="0"/>
    <pivotField showAll="0"/>
    <pivotField showAll="0">
      <items count="2">
        <item x="0"/>
        <item t="default"/>
      </items>
    </pivotField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8">
        <item x="1"/>
        <item x="4"/>
        <item x="3"/>
        <item x="2"/>
        <item x="6"/>
        <item x="5"/>
        <item x="0"/>
        <item t="default"/>
      </items>
    </pivotField>
    <pivotField showAll="0"/>
    <pivotField showAll="0">
      <items count="59">
        <item x="6"/>
        <item x="26"/>
        <item x="25"/>
        <item x="20"/>
        <item x="8"/>
        <item x="7"/>
        <item x="28"/>
        <item x="27"/>
        <item x="19"/>
        <item x="22"/>
        <item x="1"/>
        <item x="21"/>
        <item x="14"/>
        <item x="13"/>
        <item x="2"/>
        <item x="35"/>
        <item x="29"/>
        <item x="30"/>
        <item x="24"/>
        <item x="12"/>
        <item x="51"/>
        <item x="47"/>
        <item x="41"/>
        <item x="16"/>
        <item x="40"/>
        <item x="42"/>
        <item x="33"/>
        <item x="0"/>
        <item x="37"/>
        <item x="45"/>
        <item x="44"/>
        <item x="32"/>
        <item x="38"/>
        <item x="31"/>
        <item x="46"/>
        <item x="36"/>
        <item x="43"/>
        <item x="48"/>
        <item x="50"/>
        <item x="34"/>
        <item x="23"/>
        <item x="39"/>
        <item x="15"/>
        <item x="18"/>
        <item x="17"/>
        <item x="11"/>
        <item x="10"/>
        <item x="9"/>
        <item x="3"/>
        <item x="49"/>
        <item x="55"/>
        <item x="53"/>
        <item x="56"/>
        <item x="54"/>
        <item x="52"/>
        <item x="5"/>
        <item x="4"/>
        <item x="57"/>
        <item t="default"/>
      </items>
    </pivotField>
    <pivotField showAll="0"/>
    <pivotField showAl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2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Nombre de Points de scénarios" fld="23" subtotal="count" baseField="0" baseItem="0"/>
  </dataFields>
  <formats count="5">
    <format dxfId="60">
      <pivotArea field="25" type="button" dataOnly="0" labelOnly="1" outline="0"/>
    </format>
    <format dxfId="61">
      <pivotArea type="origin" dataOnly="0" labelOnly="1" outline="0" fieldPosition="0"/>
    </format>
    <format dxfId="62">
      <pivotArea field="2" type="button" dataOnly="0" labelOnly="1" outline="0" axis="axisRow" fieldPosition="0"/>
    </format>
    <format dxfId="63">
      <pivotArea dataOnly="0" labelOnly="1" fieldPosition="0">
        <references count="1">
          <reference field="2" count="0"/>
        </references>
      </pivotArea>
    </format>
    <format dxfId="6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1" cacheId="9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colHeaderCaption="etq">
  <location ref="B5:F10" firstHeaderRow="1" firstDataRow="2" firstDataCol="1" rowPageCount="1" colPageCount="1"/>
  <pivotFields count="29">
    <pivotField showAll="0">
      <items count="59"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57"/>
        <item t="default"/>
      </items>
    </pivotField>
    <pivotField showAll="0"/>
    <pivotField axis="axisRow" showAll="0">
      <items count="5">
        <item x="2"/>
        <item x="1"/>
        <item x="0"/>
        <item h="1" x="3"/>
        <item t="default"/>
      </items>
    </pivotField>
    <pivotField showAll="0"/>
    <pivotField axis="axisCol" dataField="1" showAll="0" defaultSubtotal="0">
      <items count="4">
        <item x="1"/>
        <item x="0"/>
        <item x="2"/>
        <item x="3"/>
      </items>
    </pivotField>
    <pivotField showAll="0"/>
    <pivotField showAll="0" defaultSubtotal="0">
      <items count="58">
        <item x="48"/>
        <item x="20"/>
        <item x="27"/>
        <item x="24"/>
        <item x="25"/>
        <item x="5"/>
        <item x="6"/>
        <item x="26"/>
        <item x="1"/>
        <item x="12"/>
        <item x="4"/>
        <item x="43"/>
        <item x="36"/>
        <item x="39"/>
        <item x="50"/>
        <item x="52"/>
        <item x="55"/>
        <item x="56"/>
        <item x="54"/>
        <item x="53"/>
        <item x="37"/>
        <item x="32"/>
        <item x="40"/>
        <item x="17"/>
        <item x="0"/>
        <item x="23"/>
        <item x="51"/>
        <item x="45"/>
        <item x="2"/>
        <item x="11"/>
        <item x="46"/>
        <item x="33"/>
        <item x="21"/>
        <item x="29"/>
        <item x="47"/>
        <item x="44"/>
        <item x="42"/>
        <item x="15"/>
        <item x="10"/>
        <item x="9"/>
        <item x="18"/>
        <item x="3"/>
        <item x="38"/>
        <item x="31"/>
        <item x="34"/>
        <item x="35"/>
        <item x="16"/>
        <item x="30"/>
        <item x="22"/>
        <item x="41"/>
        <item x="8"/>
        <item x="7"/>
        <item x="49"/>
        <item x="28"/>
        <item x="13"/>
        <item x="14"/>
        <item x="19"/>
        <item h="1" x="57"/>
      </items>
    </pivotField>
    <pivotField showAll="0"/>
    <pivotField showAll="0"/>
    <pivotField showAll="0"/>
    <pivotField showAll="0"/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9">
        <item x="6"/>
        <item x="26"/>
        <item x="25"/>
        <item x="20"/>
        <item x="8"/>
        <item x="7"/>
        <item x="28"/>
        <item x="27"/>
        <item x="19"/>
        <item x="22"/>
        <item x="1"/>
        <item x="21"/>
        <item x="14"/>
        <item x="13"/>
        <item x="2"/>
        <item x="35"/>
        <item x="29"/>
        <item x="30"/>
        <item x="24"/>
        <item x="12"/>
        <item x="51"/>
        <item x="47"/>
        <item x="41"/>
        <item x="16"/>
        <item x="40"/>
        <item x="42"/>
        <item x="33"/>
        <item x="0"/>
        <item x="37"/>
        <item x="45"/>
        <item x="44"/>
        <item x="32"/>
        <item x="38"/>
        <item x="31"/>
        <item x="46"/>
        <item x="36"/>
        <item x="43"/>
        <item x="48"/>
        <item x="50"/>
        <item x="34"/>
        <item x="23"/>
        <item x="39"/>
        <item x="15"/>
        <item x="18"/>
        <item x="17"/>
        <item x="11"/>
        <item x="10"/>
        <item x="9"/>
        <item x="3"/>
        <item x="49"/>
        <item x="55"/>
        <item x="53"/>
        <item x="56"/>
        <item x="54"/>
        <item x="52"/>
        <item x="5"/>
        <item x="4"/>
        <item x="57"/>
        <item t="default"/>
      </items>
    </pivotField>
    <pivotField showAll="0"/>
    <pivotField showAl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25" hier="-1"/>
  </pageFields>
  <dataFields count="1">
    <dataField name="Nombre de Statut" fld="4" subtotal="count" baseField="0" baseItem="0"/>
  </dataFields>
  <formats count="5">
    <format dxfId="109">
      <pivotArea field="25" type="button" dataOnly="0" labelOnly="1" outline="0" axis="axisPage" fieldPosition="0"/>
    </format>
    <format dxfId="108">
      <pivotArea type="origin" dataOnly="0" labelOnly="1" outline="0" fieldPosition="0"/>
    </format>
    <format dxfId="107">
      <pivotArea field="2" type="button" dataOnly="0" labelOnly="1" outline="0" axis="axisRow" fieldPosition="0"/>
    </format>
    <format dxfId="106">
      <pivotArea dataOnly="0" labelOnly="1" fieldPosition="0">
        <references count="1">
          <reference field="2" count="0"/>
        </references>
      </pivotArea>
    </format>
    <format dxfId="10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workbookViewId="0">
      <selection activeCell="F7" sqref="F7:F8"/>
    </sheetView>
  </sheetViews>
  <sheetFormatPr baseColWidth="10"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>
        <v>2075</v>
      </c>
      <c r="B2" t="s">
        <v>29</v>
      </c>
      <c r="C2" t="s">
        <v>30</v>
      </c>
      <c r="E2" t="s">
        <v>31</v>
      </c>
      <c r="F2" t="s">
        <v>32</v>
      </c>
      <c r="G2" t="s">
        <v>33</v>
      </c>
      <c r="H2" t="s">
        <v>34</v>
      </c>
      <c r="J2" s="1">
        <v>43271.504861111112</v>
      </c>
      <c r="M2" s="2">
        <v>43271</v>
      </c>
      <c r="Q2">
        <v>0</v>
      </c>
      <c r="R2">
        <v>0</v>
      </c>
      <c r="S2">
        <v>0</v>
      </c>
      <c r="T2" s="1">
        <v>43271.490972222222</v>
      </c>
      <c r="W2" t="s">
        <v>35</v>
      </c>
      <c r="Z2">
        <v>83780</v>
      </c>
      <c r="AC2" t="s">
        <v>36</v>
      </c>
    </row>
    <row r="3" spans="1:29" x14ac:dyDescent="0.25">
      <c r="A3">
        <v>2071</v>
      </c>
      <c r="B3" t="s">
        <v>29</v>
      </c>
      <c r="C3" t="s">
        <v>37</v>
      </c>
      <c r="E3" t="s">
        <v>38</v>
      </c>
      <c r="F3" t="s">
        <v>32</v>
      </c>
      <c r="G3" t="s">
        <v>39</v>
      </c>
      <c r="H3" t="s">
        <v>34</v>
      </c>
      <c r="J3" s="1">
        <v>43271.683333333334</v>
      </c>
      <c r="M3" s="2">
        <v>43270</v>
      </c>
      <c r="Q3">
        <v>0</v>
      </c>
      <c r="R3">
        <v>0</v>
      </c>
      <c r="S3">
        <v>0</v>
      </c>
      <c r="T3" s="1">
        <v>43270.712500000001</v>
      </c>
      <c r="W3" t="s">
        <v>35</v>
      </c>
      <c r="X3">
        <v>1</v>
      </c>
      <c r="Z3">
        <v>83499</v>
      </c>
      <c r="AC3" t="s">
        <v>36</v>
      </c>
    </row>
    <row r="4" spans="1:29" x14ac:dyDescent="0.25">
      <c r="A4">
        <v>2063</v>
      </c>
      <c r="B4" t="s">
        <v>29</v>
      </c>
      <c r="C4" t="s">
        <v>37</v>
      </c>
      <c r="E4" t="s">
        <v>31</v>
      </c>
      <c r="F4" t="s">
        <v>32</v>
      </c>
      <c r="G4" t="s">
        <v>40</v>
      </c>
      <c r="H4" t="s">
        <v>34</v>
      </c>
      <c r="J4" s="1">
        <v>43269.754166666666</v>
      </c>
      <c r="M4" s="2">
        <v>43269</v>
      </c>
      <c r="Q4">
        <v>0</v>
      </c>
      <c r="R4">
        <v>0</v>
      </c>
      <c r="S4">
        <v>0</v>
      </c>
      <c r="T4" s="1">
        <v>43269.754166666666</v>
      </c>
      <c r="W4" t="s">
        <v>35</v>
      </c>
      <c r="Z4">
        <v>83546</v>
      </c>
      <c r="AC4" t="s">
        <v>36</v>
      </c>
    </row>
    <row r="5" spans="1:29" x14ac:dyDescent="0.25">
      <c r="A5">
        <v>2062</v>
      </c>
      <c r="B5" t="s">
        <v>29</v>
      </c>
      <c r="C5" t="s">
        <v>37</v>
      </c>
      <c r="E5" t="s">
        <v>31</v>
      </c>
      <c r="F5" t="s">
        <v>32</v>
      </c>
      <c r="G5" t="s">
        <v>41</v>
      </c>
      <c r="H5" t="s">
        <v>34</v>
      </c>
      <c r="J5" s="1">
        <v>43269.75277777778</v>
      </c>
      <c r="M5" s="2">
        <v>43269</v>
      </c>
      <c r="Q5">
        <v>0</v>
      </c>
      <c r="R5">
        <v>0</v>
      </c>
      <c r="S5">
        <v>0</v>
      </c>
      <c r="T5" s="1">
        <v>43269.752083333333</v>
      </c>
      <c r="W5" t="s">
        <v>35</v>
      </c>
      <c r="Z5">
        <v>84296</v>
      </c>
      <c r="AC5" t="s">
        <v>36</v>
      </c>
    </row>
    <row r="6" spans="1:29" x14ac:dyDescent="0.25">
      <c r="A6">
        <v>2061</v>
      </c>
      <c r="B6" t="s">
        <v>29</v>
      </c>
      <c r="C6" t="s">
        <v>37</v>
      </c>
      <c r="E6" t="s">
        <v>31</v>
      </c>
      <c r="F6" t="s">
        <v>32</v>
      </c>
      <c r="G6" t="s">
        <v>42</v>
      </c>
      <c r="H6" t="s">
        <v>43</v>
      </c>
      <c r="J6" s="1">
        <v>43270.435416666667</v>
      </c>
      <c r="M6" s="2">
        <v>43269</v>
      </c>
      <c r="Q6">
        <v>0</v>
      </c>
      <c r="R6">
        <v>0</v>
      </c>
      <c r="S6">
        <v>0</v>
      </c>
      <c r="T6" s="1">
        <v>43269.73333333333</v>
      </c>
      <c r="W6" t="s">
        <v>35</v>
      </c>
      <c r="Z6">
        <v>126332</v>
      </c>
      <c r="AC6" t="s">
        <v>36</v>
      </c>
    </row>
    <row r="7" spans="1:29" x14ac:dyDescent="0.25">
      <c r="A7">
        <v>2060</v>
      </c>
      <c r="B7" t="s">
        <v>29</v>
      </c>
      <c r="C7" t="s">
        <v>30</v>
      </c>
      <c r="E7" t="s">
        <v>31</v>
      </c>
      <c r="F7" t="s">
        <v>32</v>
      </c>
      <c r="G7" t="s">
        <v>44</v>
      </c>
      <c r="H7" t="s">
        <v>43</v>
      </c>
      <c r="J7" s="1">
        <v>43271.609027777777</v>
      </c>
      <c r="M7" s="2">
        <v>43269</v>
      </c>
      <c r="N7" s="2">
        <v>43277</v>
      </c>
      <c r="Q7">
        <v>0</v>
      </c>
      <c r="R7">
        <v>0</v>
      </c>
      <c r="S7">
        <v>0</v>
      </c>
      <c r="T7" s="1">
        <v>43269.730555555558</v>
      </c>
      <c r="V7" t="s">
        <v>45</v>
      </c>
      <c r="W7" t="s">
        <v>35</v>
      </c>
      <c r="Z7">
        <v>126307</v>
      </c>
      <c r="AC7" t="s">
        <v>36</v>
      </c>
    </row>
    <row r="8" spans="1:29" x14ac:dyDescent="0.25">
      <c r="A8">
        <v>2052</v>
      </c>
      <c r="B8" t="s">
        <v>29</v>
      </c>
      <c r="C8" t="s">
        <v>30</v>
      </c>
      <c r="E8" t="s">
        <v>38</v>
      </c>
      <c r="F8" t="s">
        <v>32</v>
      </c>
      <c r="G8" t="s">
        <v>46</v>
      </c>
      <c r="H8" t="s">
        <v>34</v>
      </c>
      <c r="J8" s="1">
        <v>43271.646527777775</v>
      </c>
      <c r="M8" s="2">
        <v>43266</v>
      </c>
      <c r="Q8">
        <v>0</v>
      </c>
      <c r="R8">
        <v>0</v>
      </c>
      <c r="S8">
        <v>0</v>
      </c>
      <c r="T8" s="1">
        <v>43266.727083333331</v>
      </c>
      <c r="W8" t="s">
        <v>35</v>
      </c>
      <c r="X8">
        <v>5</v>
      </c>
      <c r="Z8">
        <v>83252</v>
      </c>
      <c r="AC8" t="s">
        <v>36</v>
      </c>
    </row>
    <row r="9" spans="1:29" x14ac:dyDescent="0.25">
      <c r="A9">
        <v>2042</v>
      </c>
      <c r="B9" t="s">
        <v>29</v>
      </c>
      <c r="C9" t="s">
        <v>30</v>
      </c>
      <c r="E9" t="s">
        <v>47</v>
      </c>
      <c r="F9" t="s">
        <v>32</v>
      </c>
      <c r="G9" t="s">
        <v>48</v>
      </c>
      <c r="H9" t="s">
        <v>49</v>
      </c>
      <c r="J9" s="1">
        <v>43265.62222222222</v>
      </c>
      <c r="Q9">
        <v>0</v>
      </c>
      <c r="R9">
        <v>0</v>
      </c>
      <c r="S9">
        <v>0</v>
      </c>
      <c r="T9" s="1">
        <v>43265.479166666664</v>
      </c>
      <c r="V9" t="s">
        <v>50</v>
      </c>
      <c r="W9" t="s">
        <v>35</v>
      </c>
      <c r="X9">
        <v>3</v>
      </c>
      <c r="Z9">
        <v>83414</v>
      </c>
      <c r="AC9" t="s">
        <v>36</v>
      </c>
    </row>
    <row r="10" spans="1:29" x14ac:dyDescent="0.25">
      <c r="A10">
        <v>2041</v>
      </c>
      <c r="B10" t="s">
        <v>29</v>
      </c>
      <c r="C10" t="s">
        <v>30</v>
      </c>
      <c r="E10" t="s">
        <v>47</v>
      </c>
      <c r="F10" t="s">
        <v>32</v>
      </c>
      <c r="G10" t="s">
        <v>51</v>
      </c>
      <c r="H10" t="s">
        <v>49</v>
      </c>
      <c r="J10" s="1">
        <v>43266.659722222219</v>
      </c>
      <c r="Q10">
        <v>0</v>
      </c>
      <c r="R10">
        <v>0</v>
      </c>
      <c r="S10">
        <v>0</v>
      </c>
      <c r="T10" s="1">
        <v>43265.477777777778</v>
      </c>
      <c r="V10" t="s">
        <v>52</v>
      </c>
      <c r="W10" t="s">
        <v>35</v>
      </c>
      <c r="X10">
        <v>2</v>
      </c>
      <c r="Z10">
        <v>83375</v>
      </c>
      <c r="AC10" t="s">
        <v>36</v>
      </c>
    </row>
    <row r="11" spans="1:29" x14ac:dyDescent="0.25">
      <c r="A11">
        <v>2031</v>
      </c>
      <c r="B11" t="s">
        <v>29</v>
      </c>
      <c r="C11" t="s">
        <v>37</v>
      </c>
      <c r="E11" t="s">
        <v>31</v>
      </c>
      <c r="F11" t="s">
        <v>32</v>
      </c>
      <c r="G11" t="s">
        <v>53</v>
      </c>
      <c r="H11" t="s">
        <v>34</v>
      </c>
      <c r="J11" s="1">
        <v>43264.617361111108</v>
      </c>
      <c r="M11" s="2">
        <v>43264</v>
      </c>
      <c r="Q11">
        <v>0</v>
      </c>
      <c r="R11">
        <v>0</v>
      </c>
      <c r="S11">
        <v>0</v>
      </c>
      <c r="T11" s="1">
        <v>43264.617361111108</v>
      </c>
      <c r="W11" t="s">
        <v>35</v>
      </c>
      <c r="Z11">
        <v>84277</v>
      </c>
      <c r="AC11" t="s">
        <v>36</v>
      </c>
    </row>
    <row r="12" spans="1:29" x14ac:dyDescent="0.25">
      <c r="A12">
        <v>2030</v>
      </c>
      <c r="B12" t="s">
        <v>29</v>
      </c>
      <c r="C12" t="s">
        <v>37</v>
      </c>
      <c r="E12" t="s">
        <v>31</v>
      </c>
      <c r="F12" t="s">
        <v>32</v>
      </c>
      <c r="G12" t="s">
        <v>54</v>
      </c>
      <c r="H12" t="s">
        <v>34</v>
      </c>
      <c r="I12" t="s">
        <v>43</v>
      </c>
      <c r="J12" s="1">
        <v>43269.694444444445</v>
      </c>
      <c r="M12" s="2">
        <v>43264</v>
      </c>
      <c r="Q12">
        <v>0</v>
      </c>
      <c r="R12">
        <v>0</v>
      </c>
      <c r="S12">
        <v>0</v>
      </c>
      <c r="T12" s="1">
        <v>43264.616666666669</v>
      </c>
      <c r="V12" t="s">
        <v>55</v>
      </c>
      <c r="W12" t="s">
        <v>35</v>
      </c>
      <c r="Z12">
        <v>84252</v>
      </c>
      <c r="AC12" t="s">
        <v>36</v>
      </c>
    </row>
    <row r="13" spans="1:29" x14ac:dyDescent="0.25">
      <c r="A13">
        <v>2029</v>
      </c>
      <c r="B13" t="s">
        <v>29</v>
      </c>
      <c r="C13" t="s">
        <v>37</v>
      </c>
      <c r="E13" t="s">
        <v>38</v>
      </c>
      <c r="F13" t="s">
        <v>32</v>
      </c>
      <c r="G13" t="s">
        <v>56</v>
      </c>
      <c r="H13" t="s">
        <v>34</v>
      </c>
      <c r="J13" s="1">
        <v>43269.625</v>
      </c>
      <c r="M13" s="2">
        <v>43263</v>
      </c>
      <c r="Q13">
        <v>0</v>
      </c>
      <c r="R13">
        <v>0</v>
      </c>
      <c r="S13">
        <v>0</v>
      </c>
      <c r="T13" s="1">
        <v>43263.506944444445</v>
      </c>
      <c r="V13" t="s">
        <v>57</v>
      </c>
      <c r="W13" t="s">
        <v>35</v>
      </c>
      <c r="Z13">
        <v>84251</v>
      </c>
      <c r="AC13" t="s">
        <v>36</v>
      </c>
    </row>
    <row r="14" spans="1:29" x14ac:dyDescent="0.25">
      <c r="A14">
        <v>2023</v>
      </c>
      <c r="B14" t="s">
        <v>29</v>
      </c>
      <c r="C14" t="s">
        <v>37</v>
      </c>
      <c r="E14" t="s">
        <v>31</v>
      </c>
      <c r="F14" t="s">
        <v>32</v>
      </c>
      <c r="G14" t="s">
        <v>58</v>
      </c>
      <c r="H14" t="s">
        <v>34</v>
      </c>
      <c r="J14" s="1">
        <v>43264.775000000001</v>
      </c>
      <c r="M14" s="2">
        <v>43262</v>
      </c>
      <c r="Q14">
        <v>0</v>
      </c>
      <c r="R14">
        <v>0</v>
      </c>
      <c r="S14">
        <v>0</v>
      </c>
      <c r="T14" s="1">
        <v>43262.636111111111</v>
      </c>
      <c r="W14" t="s">
        <v>35</v>
      </c>
      <c r="Z14">
        <v>83640</v>
      </c>
      <c r="AC14" t="s">
        <v>36</v>
      </c>
    </row>
    <row r="15" spans="1:29" x14ac:dyDescent="0.25">
      <c r="A15">
        <v>2004</v>
      </c>
      <c r="B15" t="s">
        <v>29</v>
      </c>
      <c r="C15" t="s">
        <v>30</v>
      </c>
      <c r="E15" t="s">
        <v>47</v>
      </c>
      <c r="F15" t="s">
        <v>32</v>
      </c>
      <c r="G15" t="s">
        <v>59</v>
      </c>
      <c r="H15" t="s">
        <v>43</v>
      </c>
      <c r="J15" s="1">
        <v>43257.63958333333</v>
      </c>
      <c r="Q15">
        <v>0</v>
      </c>
      <c r="R15">
        <v>0</v>
      </c>
      <c r="S15">
        <v>0</v>
      </c>
      <c r="T15" s="1">
        <v>43257.636111111111</v>
      </c>
      <c r="W15" t="s">
        <v>35</v>
      </c>
      <c r="X15">
        <v>2</v>
      </c>
      <c r="Z15">
        <v>83508</v>
      </c>
      <c r="AC15" t="s">
        <v>36</v>
      </c>
    </row>
    <row r="16" spans="1:29" x14ac:dyDescent="0.25">
      <c r="A16">
        <v>2003</v>
      </c>
      <c r="B16" t="s">
        <v>29</v>
      </c>
      <c r="C16" t="s">
        <v>30</v>
      </c>
      <c r="E16" t="s">
        <v>47</v>
      </c>
      <c r="F16" t="s">
        <v>32</v>
      </c>
      <c r="G16" t="s">
        <v>60</v>
      </c>
      <c r="H16" t="s">
        <v>34</v>
      </c>
      <c r="J16" s="1">
        <v>43257.793749999997</v>
      </c>
      <c r="M16" s="2">
        <v>43257</v>
      </c>
      <c r="Q16">
        <v>0</v>
      </c>
      <c r="R16">
        <v>0</v>
      </c>
      <c r="S16">
        <v>0</v>
      </c>
      <c r="T16" s="1">
        <v>43257.598611111112</v>
      </c>
      <c r="W16" t="s">
        <v>35</v>
      </c>
      <c r="X16">
        <v>2</v>
      </c>
      <c r="Z16">
        <v>83505</v>
      </c>
      <c r="AC16" t="s">
        <v>36</v>
      </c>
    </row>
    <row r="17" spans="1:29" x14ac:dyDescent="0.25">
      <c r="A17">
        <v>2001</v>
      </c>
      <c r="B17" t="s">
        <v>29</v>
      </c>
      <c r="C17" t="s">
        <v>37</v>
      </c>
      <c r="E17" t="s">
        <v>31</v>
      </c>
      <c r="F17" t="s">
        <v>32</v>
      </c>
      <c r="G17" t="s">
        <v>61</v>
      </c>
      <c r="H17" t="s">
        <v>62</v>
      </c>
      <c r="J17" s="1">
        <v>43264.615277777775</v>
      </c>
      <c r="Q17">
        <v>0</v>
      </c>
      <c r="R17">
        <v>0</v>
      </c>
      <c r="S17">
        <v>0</v>
      </c>
      <c r="T17" s="1">
        <v>43256.673611111109</v>
      </c>
      <c r="W17" t="s">
        <v>35</v>
      </c>
      <c r="Z17">
        <v>84202</v>
      </c>
      <c r="AC17" t="s">
        <v>36</v>
      </c>
    </row>
    <row r="18" spans="1:29" x14ac:dyDescent="0.25">
      <c r="A18">
        <v>1998</v>
      </c>
      <c r="B18" t="s">
        <v>29</v>
      </c>
      <c r="C18" t="s">
        <v>37</v>
      </c>
      <c r="E18" t="s">
        <v>38</v>
      </c>
      <c r="F18" t="s">
        <v>32</v>
      </c>
      <c r="G18" t="s">
        <v>63</v>
      </c>
      <c r="H18" t="s">
        <v>34</v>
      </c>
      <c r="J18" s="1">
        <v>43271.484027777777</v>
      </c>
      <c r="M18" s="2">
        <v>43255</v>
      </c>
      <c r="Q18">
        <v>0</v>
      </c>
      <c r="R18">
        <v>0</v>
      </c>
      <c r="S18">
        <v>0</v>
      </c>
      <c r="T18" s="1">
        <v>43255.75</v>
      </c>
      <c r="W18" t="s">
        <v>35</v>
      </c>
      <c r="X18">
        <v>1</v>
      </c>
      <c r="Z18">
        <v>83744</v>
      </c>
      <c r="AC18" t="s">
        <v>36</v>
      </c>
    </row>
    <row r="19" spans="1:29" x14ac:dyDescent="0.25">
      <c r="A19">
        <v>1994</v>
      </c>
      <c r="B19" t="s">
        <v>29</v>
      </c>
      <c r="C19" t="s">
        <v>37</v>
      </c>
      <c r="E19" t="s">
        <v>38</v>
      </c>
      <c r="F19" t="s">
        <v>32</v>
      </c>
      <c r="G19" t="s">
        <v>64</v>
      </c>
      <c r="H19" t="s">
        <v>62</v>
      </c>
      <c r="I19" t="s">
        <v>43</v>
      </c>
      <c r="J19" s="1">
        <v>43266.745833333334</v>
      </c>
      <c r="Q19">
        <v>0</v>
      </c>
      <c r="R19">
        <v>0</v>
      </c>
      <c r="S19">
        <v>0</v>
      </c>
      <c r="T19" s="1">
        <v>43255.684027777781</v>
      </c>
      <c r="V19" t="s">
        <v>65</v>
      </c>
      <c r="W19" t="s">
        <v>35</v>
      </c>
      <c r="Z19">
        <v>84235</v>
      </c>
      <c r="AC19" t="s">
        <v>36</v>
      </c>
    </row>
    <row r="20" spans="1:29" x14ac:dyDescent="0.25">
      <c r="A20">
        <v>1993</v>
      </c>
      <c r="B20" t="s">
        <v>29</v>
      </c>
      <c r="C20" t="s">
        <v>37</v>
      </c>
      <c r="E20" t="s">
        <v>31</v>
      </c>
      <c r="F20" t="s">
        <v>32</v>
      </c>
      <c r="G20" t="s">
        <v>66</v>
      </c>
      <c r="H20" t="s">
        <v>62</v>
      </c>
      <c r="J20" s="1">
        <v>43264.43472222222</v>
      </c>
      <c r="Q20">
        <v>0</v>
      </c>
      <c r="R20">
        <v>0</v>
      </c>
      <c r="S20">
        <v>0</v>
      </c>
      <c r="T20" s="1">
        <v>43255.683333333334</v>
      </c>
      <c r="W20" t="s">
        <v>35</v>
      </c>
      <c r="Z20">
        <v>84208</v>
      </c>
      <c r="AC20" t="s">
        <v>36</v>
      </c>
    </row>
    <row r="21" spans="1:29" x14ac:dyDescent="0.25">
      <c r="A21">
        <v>1990</v>
      </c>
      <c r="B21" t="s">
        <v>29</v>
      </c>
      <c r="C21" t="s">
        <v>30</v>
      </c>
      <c r="E21" t="s">
        <v>47</v>
      </c>
      <c r="F21" t="s">
        <v>32</v>
      </c>
      <c r="G21" t="s">
        <v>67</v>
      </c>
      <c r="H21" t="s">
        <v>34</v>
      </c>
      <c r="J21" s="1">
        <v>43257.632638888892</v>
      </c>
      <c r="M21" s="2">
        <v>43252</v>
      </c>
      <c r="Q21">
        <v>0</v>
      </c>
      <c r="R21">
        <v>0</v>
      </c>
      <c r="S21">
        <v>0</v>
      </c>
      <c r="T21" s="1">
        <v>43252.667361111111</v>
      </c>
      <c r="W21" t="s">
        <v>35</v>
      </c>
      <c r="X21">
        <v>2</v>
      </c>
      <c r="Z21">
        <v>83461</v>
      </c>
      <c r="AC21" t="s">
        <v>36</v>
      </c>
    </row>
    <row r="22" spans="1:29" x14ac:dyDescent="0.25">
      <c r="A22">
        <v>1989</v>
      </c>
      <c r="B22" t="s">
        <v>29</v>
      </c>
      <c r="C22" t="s">
        <v>30</v>
      </c>
      <c r="E22" t="s">
        <v>47</v>
      </c>
      <c r="F22" t="s">
        <v>32</v>
      </c>
      <c r="G22" t="s">
        <v>68</v>
      </c>
      <c r="H22" t="s">
        <v>49</v>
      </c>
      <c r="J22" s="1">
        <v>43266.654166666667</v>
      </c>
      <c r="Q22">
        <v>0</v>
      </c>
      <c r="R22">
        <v>0</v>
      </c>
      <c r="S22">
        <v>0</v>
      </c>
      <c r="T22" s="1">
        <v>43251.670138888891</v>
      </c>
      <c r="V22" t="s">
        <v>69</v>
      </c>
      <c r="W22" t="s">
        <v>35</v>
      </c>
      <c r="X22">
        <v>3</v>
      </c>
      <c r="Z22">
        <v>83335</v>
      </c>
      <c r="AC22" t="s">
        <v>36</v>
      </c>
    </row>
    <row r="23" spans="1:29" x14ac:dyDescent="0.25">
      <c r="A23">
        <v>1984</v>
      </c>
      <c r="B23" t="s">
        <v>29</v>
      </c>
      <c r="C23" t="s">
        <v>37</v>
      </c>
      <c r="E23" t="s">
        <v>31</v>
      </c>
      <c r="F23" t="s">
        <v>32</v>
      </c>
      <c r="G23" t="s">
        <v>70</v>
      </c>
      <c r="H23" t="s">
        <v>34</v>
      </c>
      <c r="J23" s="1">
        <v>43270.724999999999</v>
      </c>
      <c r="M23" s="2">
        <v>43250</v>
      </c>
      <c r="Q23">
        <v>0</v>
      </c>
      <c r="R23">
        <v>0</v>
      </c>
      <c r="S23">
        <v>0</v>
      </c>
      <c r="T23" s="1">
        <v>43250.715277777781</v>
      </c>
      <c r="W23" t="s">
        <v>35</v>
      </c>
      <c r="Z23">
        <v>83502</v>
      </c>
      <c r="AC23" t="s">
        <v>36</v>
      </c>
    </row>
    <row r="24" spans="1:29" x14ac:dyDescent="0.25">
      <c r="A24">
        <v>1983</v>
      </c>
      <c r="B24" t="s">
        <v>29</v>
      </c>
      <c r="C24" t="s">
        <v>71</v>
      </c>
      <c r="E24" t="s">
        <v>47</v>
      </c>
      <c r="F24" t="s">
        <v>32</v>
      </c>
      <c r="G24" t="s">
        <v>72</v>
      </c>
      <c r="H24" t="s">
        <v>34</v>
      </c>
      <c r="J24" s="1">
        <v>43271.684027777781</v>
      </c>
      <c r="M24" s="2">
        <v>43250</v>
      </c>
      <c r="Q24">
        <v>0</v>
      </c>
      <c r="R24">
        <v>0</v>
      </c>
      <c r="S24">
        <v>0</v>
      </c>
      <c r="T24" s="1">
        <v>43250.715277777781</v>
      </c>
      <c r="W24" t="s">
        <v>35</v>
      </c>
      <c r="X24">
        <v>2</v>
      </c>
      <c r="Z24">
        <v>83492</v>
      </c>
      <c r="AC24" t="s">
        <v>36</v>
      </c>
    </row>
    <row r="25" spans="1:29" x14ac:dyDescent="0.25">
      <c r="A25">
        <v>1982</v>
      </c>
      <c r="B25" t="s">
        <v>29</v>
      </c>
      <c r="C25" t="s">
        <v>37</v>
      </c>
      <c r="E25" t="s">
        <v>31</v>
      </c>
      <c r="F25" t="s">
        <v>32</v>
      </c>
      <c r="G25" t="s">
        <v>73</v>
      </c>
      <c r="H25" t="s">
        <v>34</v>
      </c>
      <c r="J25" s="1">
        <v>43250.683333333334</v>
      </c>
      <c r="M25" s="2">
        <v>43250</v>
      </c>
      <c r="Q25">
        <v>0</v>
      </c>
      <c r="R25">
        <v>0</v>
      </c>
      <c r="S25">
        <v>0</v>
      </c>
      <c r="T25" s="1">
        <v>43250.663888888892</v>
      </c>
      <c r="W25" t="s">
        <v>35</v>
      </c>
      <c r="Z25">
        <v>84189</v>
      </c>
      <c r="AC25" t="s">
        <v>36</v>
      </c>
    </row>
    <row r="26" spans="1:29" x14ac:dyDescent="0.25">
      <c r="A26">
        <v>1978</v>
      </c>
      <c r="B26" t="s">
        <v>29</v>
      </c>
      <c r="C26" t="s">
        <v>37</v>
      </c>
      <c r="E26" t="s">
        <v>38</v>
      </c>
      <c r="F26" t="s">
        <v>32</v>
      </c>
      <c r="G26" t="s">
        <v>74</v>
      </c>
      <c r="H26" t="s">
        <v>34</v>
      </c>
      <c r="J26" s="1">
        <v>43262.628472222219</v>
      </c>
      <c r="M26" s="2">
        <v>43249</v>
      </c>
      <c r="Q26">
        <v>0</v>
      </c>
      <c r="R26">
        <v>0</v>
      </c>
      <c r="S26">
        <v>0</v>
      </c>
      <c r="T26" s="1">
        <v>43249.74722222222</v>
      </c>
      <c r="W26" t="s">
        <v>35</v>
      </c>
      <c r="Z26">
        <v>83615</v>
      </c>
      <c r="AC26" t="s">
        <v>36</v>
      </c>
    </row>
    <row r="27" spans="1:29" x14ac:dyDescent="0.25">
      <c r="A27">
        <v>1971</v>
      </c>
      <c r="B27" t="s">
        <v>29</v>
      </c>
      <c r="C27" t="s">
        <v>30</v>
      </c>
      <c r="E27" t="s">
        <v>47</v>
      </c>
      <c r="F27" t="s">
        <v>32</v>
      </c>
      <c r="G27" t="s">
        <v>75</v>
      </c>
      <c r="H27" t="s">
        <v>34</v>
      </c>
      <c r="J27" s="1">
        <v>43271.609027777777</v>
      </c>
      <c r="Q27">
        <v>0</v>
      </c>
      <c r="R27">
        <v>0</v>
      </c>
      <c r="S27">
        <v>0</v>
      </c>
      <c r="T27" s="1">
        <v>43248.623611111114</v>
      </c>
      <c r="V27" t="s">
        <v>76</v>
      </c>
      <c r="W27" t="s">
        <v>35</v>
      </c>
      <c r="X27">
        <v>5</v>
      </c>
      <c r="Z27">
        <v>83326</v>
      </c>
      <c r="AC27" t="s">
        <v>36</v>
      </c>
    </row>
    <row r="28" spans="1:29" x14ac:dyDescent="0.25">
      <c r="A28">
        <v>1960</v>
      </c>
      <c r="B28" t="s">
        <v>29</v>
      </c>
      <c r="C28" t="s">
        <v>37</v>
      </c>
      <c r="E28" t="s">
        <v>38</v>
      </c>
      <c r="F28" t="s">
        <v>32</v>
      </c>
      <c r="G28" t="s">
        <v>77</v>
      </c>
      <c r="H28" t="s">
        <v>34</v>
      </c>
      <c r="J28" s="1">
        <v>43271.677777777775</v>
      </c>
      <c r="M28" s="2">
        <v>43248</v>
      </c>
      <c r="Q28">
        <v>0</v>
      </c>
      <c r="R28">
        <v>0</v>
      </c>
      <c r="S28">
        <v>0</v>
      </c>
      <c r="T28" s="1">
        <v>43248.492361111108</v>
      </c>
      <c r="W28" t="s">
        <v>35</v>
      </c>
      <c r="X28">
        <v>13</v>
      </c>
      <c r="Z28">
        <v>83302</v>
      </c>
      <c r="AC28" t="s">
        <v>36</v>
      </c>
    </row>
    <row r="29" spans="1:29" x14ac:dyDescent="0.25">
      <c r="A29">
        <v>1957</v>
      </c>
      <c r="B29" t="s">
        <v>29</v>
      </c>
      <c r="C29" t="s">
        <v>30</v>
      </c>
      <c r="E29" t="s">
        <v>47</v>
      </c>
      <c r="F29" t="s">
        <v>32</v>
      </c>
      <c r="G29" t="s">
        <v>78</v>
      </c>
      <c r="H29" t="s">
        <v>34</v>
      </c>
      <c r="J29" s="1">
        <v>43251.699305555558</v>
      </c>
      <c r="M29" s="2">
        <v>43245</v>
      </c>
      <c r="Q29">
        <v>0</v>
      </c>
      <c r="R29">
        <v>0</v>
      </c>
      <c r="S29">
        <v>0</v>
      </c>
      <c r="T29" s="1">
        <v>43245.603472222225</v>
      </c>
      <c r="W29" t="s">
        <v>35</v>
      </c>
      <c r="X29">
        <v>3</v>
      </c>
      <c r="Z29">
        <v>83451</v>
      </c>
      <c r="AC29" t="s">
        <v>36</v>
      </c>
    </row>
    <row r="30" spans="1:29" x14ac:dyDescent="0.25">
      <c r="A30">
        <v>1954</v>
      </c>
      <c r="B30" t="s">
        <v>29</v>
      </c>
      <c r="C30" t="s">
        <v>30</v>
      </c>
      <c r="E30" t="s">
        <v>47</v>
      </c>
      <c r="F30" t="s">
        <v>32</v>
      </c>
      <c r="G30" t="s">
        <v>79</v>
      </c>
      <c r="H30" t="s">
        <v>34</v>
      </c>
      <c r="J30" s="1">
        <v>43257.629861111112</v>
      </c>
      <c r="M30" s="2">
        <v>43244</v>
      </c>
      <c r="Q30">
        <v>0</v>
      </c>
      <c r="R30">
        <v>0</v>
      </c>
      <c r="S30">
        <v>0</v>
      </c>
      <c r="T30" s="1">
        <v>43244.700694444444</v>
      </c>
      <c r="W30" t="s">
        <v>35</v>
      </c>
      <c r="X30">
        <v>8</v>
      </c>
      <c r="Z30">
        <v>83440</v>
      </c>
      <c r="AC30" t="s">
        <v>36</v>
      </c>
    </row>
    <row r="31" spans="1:29" x14ac:dyDescent="0.25">
      <c r="A31">
        <v>1904</v>
      </c>
      <c r="B31" t="s">
        <v>29</v>
      </c>
      <c r="C31" t="s">
        <v>37</v>
      </c>
      <c r="E31" t="s">
        <v>38</v>
      </c>
      <c r="F31" t="s">
        <v>32</v>
      </c>
      <c r="G31" t="s">
        <v>80</v>
      </c>
      <c r="H31" t="s">
        <v>34</v>
      </c>
      <c r="J31" s="1">
        <v>43262.634027777778</v>
      </c>
      <c r="M31" s="2">
        <v>43236</v>
      </c>
      <c r="Q31">
        <v>0</v>
      </c>
      <c r="R31">
        <v>0</v>
      </c>
      <c r="S31">
        <v>0</v>
      </c>
      <c r="T31" s="1">
        <v>43236.76666666667</v>
      </c>
      <c r="W31" t="s">
        <v>35</v>
      </c>
      <c r="Z31">
        <v>83605</v>
      </c>
      <c r="AC31" t="s">
        <v>36</v>
      </c>
    </row>
    <row r="32" spans="1:29" x14ac:dyDescent="0.25">
      <c r="A32">
        <v>1883</v>
      </c>
      <c r="B32" t="s">
        <v>29</v>
      </c>
      <c r="C32" t="s">
        <v>37</v>
      </c>
      <c r="E32" t="s">
        <v>47</v>
      </c>
      <c r="F32" t="s">
        <v>32</v>
      </c>
      <c r="G32" t="s">
        <v>81</v>
      </c>
      <c r="H32" t="s">
        <v>49</v>
      </c>
      <c r="J32" s="1">
        <v>43249.406944444447</v>
      </c>
      <c r="Q32">
        <v>0</v>
      </c>
      <c r="R32">
        <v>0</v>
      </c>
      <c r="S32">
        <v>0</v>
      </c>
      <c r="T32" s="1">
        <v>43227.64166666667</v>
      </c>
      <c r="W32" t="s">
        <v>35</v>
      </c>
      <c r="X32">
        <v>3</v>
      </c>
      <c r="Z32">
        <v>83611</v>
      </c>
      <c r="AC32" t="s">
        <v>36</v>
      </c>
    </row>
    <row r="33" spans="1:29" x14ac:dyDescent="0.25">
      <c r="A33">
        <v>1876</v>
      </c>
      <c r="B33" t="s">
        <v>29</v>
      </c>
      <c r="C33" t="s">
        <v>37</v>
      </c>
      <c r="E33" t="s">
        <v>31</v>
      </c>
      <c r="F33" t="s">
        <v>32</v>
      </c>
      <c r="G33" t="s">
        <v>82</v>
      </c>
      <c r="H33" t="s">
        <v>34</v>
      </c>
      <c r="J33" s="1">
        <v>43255.819444444445</v>
      </c>
      <c r="M33" s="2">
        <v>43224</v>
      </c>
      <c r="Q33">
        <v>0</v>
      </c>
      <c r="R33">
        <v>0</v>
      </c>
      <c r="S33">
        <v>0</v>
      </c>
      <c r="T33" s="1">
        <v>43224.502083333333</v>
      </c>
      <c r="W33" t="s">
        <v>35</v>
      </c>
      <c r="Z33">
        <v>83826</v>
      </c>
      <c r="AC33" t="s">
        <v>36</v>
      </c>
    </row>
    <row r="34" spans="1:29" x14ac:dyDescent="0.25">
      <c r="A34">
        <v>1873</v>
      </c>
      <c r="B34" t="s">
        <v>29</v>
      </c>
      <c r="C34" t="s">
        <v>37</v>
      </c>
      <c r="E34" t="s">
        <v>38</v>
      </c>
      <c r="F34" t="s">
        <v>32</v>
      </c>
      <c r="G34" t="s">
        <v>83</v>
      </c>
      <c r="H34" t="s">
        <v>34</v>
      </c>
      <c r="J34" s="1">
        <v>43255.70208333333</v>
      </c>
      <c r="M34" s="2">
        <v>43224</v>
      </c>
      <c r="Q34">
        <v>0</v>
      </c>
      <c r="R34">
        <v>0</v>
      </c>
      <c r="S34">
        <v>0</v>
      </c>
      <c r="T34" s="1">
        <v>43224.448611111111</v>
      </c>
      <c r="W34" t="s">
        <v>35</v>
      </c>
      <c r="Z34">
        <v>83818</v>
      </c>
      <c r="AC34" t="s">
        <v>36</v>
      </c>
    </row>
    <row r="35" spans="1:29" x14ac:dyDescent="0.25">
      <c r="A35">
        <v>1804</v>
      </c>
      <c r="B35" t="s">
        <v>29</v>
      </c>
      <c r="C35" t="s">
        <v>37</v>
      </c>
      <c r="E35" t="s">
        <v>47</v>
      </c>
      <c r="F35" t="s">
        <v>32</v>
      </c>
      <c r="G35" t="s">
        <v>84</v>
      </c>
      <c r="H35" t="s">
        <v>34</v>
      </c>
      <c r="J35" s="1">
        <v>43243.636111111111</v>
      </c>
      <c r="M35" s="2">
        <v>43210</v>
      </c>
      <c r="Q35">
        <v>0</v>
      </c>
      <c r="R35">
        <v>0</v>
      </c>
      <c r="S35">
        <v>0</v>
      </c>
      <c r="T35" s="1">
        <v>43210.731249999997</v>
      </c>
      <c r="W35" t="s">
        <v>35</v>
      </c>
      <c r="X35">
        <v>3</v>
      </c>
      <c r="Z35">
        <v>83772</v>
      </c>
      <c r="AC35" t="s">
        <v>36</v>
      </c>
    </row>
    <row r="36" spans="1:29" x14ac:dyDescent="0.25">
      <c r="A36">
        <v>1799</v>
      </c>
      <c r="B36" t="s">
        <v>29</v>
      </c>
      <c r="C36" t="s">
        <v>37</v>
      </c>
      <c r="E36" t="s">
        <v>38</v>
      </c>
      <c r="F36" t="s">
        <v>32</v>
      </c>
      <c r="G36" t="s">
        <v>85</v>
      </c>
      <c r="H36" t="s">
        <v>34</v>
      </c>
      <c r="J36" s="1">
        <v>43270.481944444444</v>
      </c>
      <c r="M36" s="2">
        <v>43209</v>
      </c>
      <c r="Q36">
        <v>0</v>
      </c>
      <c r="R36">
        <v>0</v>
      </c>
      <c r="S36">
        <v>0</v>
      </c>
      <c r="T36" s="1">
        <v>43209.666666666664</v>
      </c>
      <c r="W36" t="s">
        <v>35</v>
      </c>
      <c r="Z36">
        <v>84163</v>
      </c>
      <c r="AC36" t="s">
        <v>36</v>
      </c>
    </row>
    <row r="37" spans="1:29" x14ac:dyDescent="0.25">
      <c r="A37">
        <v>1790</v>
      </c>
      <c r="B37" t="s">
        <v>29</v>
      </c>
      <c r="C37" t="s">
        <v>37</v>
      </c>
      <c r="E37" t="s">
        <v>47</v>
      </c>
      <c r="F37" t="s">
        <v>32</v>
      </c>
      <c r="G37" t="s">
        <v>86</v>
      </c>
      <c r="H37" t="s">
        <v>34</v>
      </c>
      <c r="J37" s="1">
        <v>43243.635416666664</v>
      </c>
      <c r="M37" s="2">
        <v>43208</v>
      </c>
      <c r="Q37">
        <v>0</v>
      </c>
      <c r="R37">
        <v>0</v>
      </c>
      <c r="S37">
        <v>0</v>
      </c>
      <c r="T37" s="1">
        <v>43208.734027777777</v>
      </c>
      <c r="V37" t="s">
        <v>87</v>
      </c>
      <c r="W37" t="s">
        <v>35</v>
      </c>
      <c r="X37">
        <v>13</v>
      </c>
      <c r="Z37">
        <v>83559</v>
      </c>
      <c r="AC37" t="s">
        <v>36</v>
      </c>
    </row>
    <row r="38" spans="1:29" x14ac:dyDescent="0.25">
      <c r="A38">
        <v>1788</v>
      </c>
      <c r="B38" t="s">
        <v>29</v>
      </c>
      <c r="C38" t="s">
        <v>30</v>
      </c>
      <c r="E38" t="s">
        <v>31</v>
      </c>
      <c r="F38" t="s">
        <v>32</v>
      </c>
      <c r="G38" t="s">
        <v>88</v>
      </c>
      <c r="H38" t="s">
        <v>49</v>
      </c>
      <c r="J38" s="1">
        <v>43243.636111111111</v>
      </c>
      <c r="Q38">
        <v>0</v>
      </c>
      <c r="R38">
        <v>0</v>
      </c>
      <c r="S38">
        <v>0</v>
      </c>
      <c r="T38" s="1">
        <v>43207.670138888891</v>
      </c>
      <c r="W38" t="s">
        <v>35</v>
      </c>
      <c r="Z38">
        <v>83848</v>
      </c>
      <c r="AC38" t="s">
        <v>36</v>
      </c>
    </row>
    <row r="39" spans="1:29" x14ac:dyDescent="0.25">
      <c r="A39">
        <v>1786</v>
      </c>
      <c r="B39" t="s">
        <v>29</v>
      </c>
      <c r="C39" t="s">
        <v>30</v>
      </c>
      <c r="E39" t="s">
        <v>47</v>
      </c>
      <c r="F39" t="s">
        <v>32</v>
      </c>
      <c r="G39" t="s">
        <v>89</v>
      </c>
      <c r="H39" t="s">
        <v>34</v>
      </c>
      <c r="J39" s="1">
        <v>43271.504861111112</v>
      </c>
      <c r="M39" s="2">
        <v>43207</v>
      </c>
      <c r="Q39">
        <v>0</v>
      </c>
      <c r="R39">
        <v>0</v>
      </c>
      <c r="S39">
        <v>0</v>
      </c>
      <c r="T39" s="1">
        <v>43207.601388888892</v>
      </c>
      <c r="W39" t="s">
        <v>35</v>
      </c>
      <c r="X39">
        <v>3</v>
      </c>
      <c r="Z39">
        <v>83797</v>
      </c>
      <c r="AC39" t="s">
        <v>36</v>
      </c>
    </row>
    <row r="40" spans="1:29" x14ac:dyDescent="0.25">
      <c r="A40">
        <v>1780</v>
      </c>
      <c r="B40" t="s">
        <v>29</v>
      </c>
      <c r="C40" t="s">
        <v>37</v>
      </c>
      <c r="E40" t="s">
        <v>31</v>
      </c>
      <c r="F40" t="s">
        <v>32</v>
      </c>
      <c r="G40" t="s">
        <v>90</v>
      </c>
      <c r="H40" t="s">
        <v>34</v>
      </c>
      <c r="J40" s="1">
        <v>43251.425000000003</v>
      </c>
      <c r="M40" s="2">
        <v>43206</v>
      </c>
      <c r="Q40">
        <v>0</v>
      </c>
      <c r="R40">
        <v>0</v>
      </c>
      <c r="S40">
        <v>0</v>
      </c>
      <c r="T40" s="1">
        <v>43206.675694444442</v>
      </c>
      <c r="W40" t="s">
        <v>35</v>
      </c>
      <c r="Z40">
        <v>83822</v>
      </c>
      <c r="AC40" t="s">
        <v>36</v>
      </c>
    </row>
    <row r="41" spans="1:29" x14ac:dyDescent="0.25">
      <c r="A41">
        <v>1766</v>
      </c>
      <c r="B41" t="s">
        <v>29</v>
      </c>
      <c r="C41" t="s">
        <v>37</v>
      </c>
      <c r="E41" t="s">
        <v>38</v>
      </c>
      <c r="F41" t="s">
        <v>32</v>
      </c>
      <c r="G41" t="s">
        <v>91</v>
      </c>
      <c r="H41" t="s">
        <v>34</v>
      </c>
      <c r="J41" s="1">
        <v>43243.637499999997</v>
      </c>
      <c r="M41" s="2">
        <v>43202</v>
      </c>
      <c r="Q41">
        <v>0</v>
      </c>
      <c r="R41">
        <v>0</v>
      </c>
      <c r="S41">
        <v>0</v>
      </c>
      <c r="T41" s="1">
        <v>43202.789583333331</v>
      </c>
      <c r="W41" t="s">
        <v>35</v>
      </c>
      <c r="Z41">
        <v>84196</v>
      </c>
      <c r="AC41" t="s">
        <v>36</v>
      </c>
    </row>
    <row r="42" spans="1:29" x14ac:dyDescent="0.25">
      <c r="A42">
        <v>1739</v>
      </c>
      <c r="B42" t="s">
        <v>29</v>
      </c>
      <c r="C42" t="s">
        <v>37</v>
      </c>
      <c r="E42" t="s">
        <v>38</v>
      </c>
      <c r="F42" t="s">
        <v>32</v>
      </c>
      <c r="G42" t="s">
        <v>92</v>
      </c>
      <c r="H42" t="s">
        <v>34</v>
      </c>
      <c r="J42" s="1">
        <v>43269.713194444441</v>
      </c>
      <c r="M42" s="2">
        <v>43188</v>
      </c>
      <c r="Q42">
        <v>0</v>
      </c>
      <c r="R42">
        <v>0</v>
      </c>
      <c r="S42">
        <v>0</v>
      </c>
      <c r="T42" s="1">
        <v>43188.828472222223</v>
      </c>
      <c r="W42" t="s">
        <v>35</v>
      </c>
      <c r="X42">
        <v>5</v>
      </c>
      <c r="Z42">
        <v>83746</v>
      </c>
      <c r="AC42" t="s">
        <v>36</v>
      </c>
    </row>
    <row r="43" spans="1:29" x14ac:dyDescent="0.25">
      <c r="A43">
        <v>1736</v>
      </c>
      <c r="B43" t="s">
        <v>29</v>
      </c>
      <c r="C43" t="s">
        <v>37</v>
      </c>
      <c r="E43" t="s">
        <v>38</v>
      </c>
      <c r="F43" t="s">
        <v>32</v>
      </c>
      <c r="G43" t="s">
        <v>93</v>
      </c>
      <c r="H43" t="s">
        <v>34</v>
      </c>
      <c r="J43" s="1">
        <v>43265.745833333334</v>
      </c>
      <c r="M43" s="2">
        <v>43187</v>
      </c>
      <c r="Q43">
        <v>0</v>
      </c>
      <c r="R43">
        <v>0</v>
      </c>
      <c r="S43">
        <v>0</v>
      </c>
      <c r="T43" s="1">
        <v>43187.824999999997</v>
      </c>
      <c r="V43" t="s">
        <v>94</v>
      </c>
      <c r="W43" t="s">
        <v>35</v>
      </c>
      <c r="X43">
        <v>3</v>
      </c>
      <c r="Z43">
        <v>83742</v>
      </c>
      <c r="AC43" t="s">
        <v>36</v>
      </c>
    </row>
    <row r="44" spans="1:29" x14ac:dyDescent="0.25">
      <c r="A44">
        <v>1713</v>
      </c>
      <c r="B44" t="s">
        <v>29</v>
      </c>
      <c r="C44" t="s">
        <v>37</v>
      </c>
      <c r="E44" t="s">
        <v>47</v>
      </c>
      <c r="F44" t="s">
        <v>32</v>
      </c>
      <c r="G44" t="s">
        <v>95</v>
      </c>
      <c r="H44" t="s">
        <v>34</v>
      </c>
      <c r="J44" s="1">
        <v>43243.636111111111</v>
      </c>
      <c r="M44" s="2">
        <v>43180</v>
      </c>
      <c r="Q44">
        <v>0</v>
      </c>
      <c r="R44">
        <v>0</v>
      </c>
      <c r="S44">
        <v>0</v>
      </c>
      <c r="T44" s="1">
        <v>43180.794444444444</v>
      </c>
      <c r="W44" t="s">
        <v>35</v>
      </c>
      <c r="X44">
        <v>5</v>
      </c>
      <c r="Z44">
        <v>83759</v>
      </c>
      <c r="AC44" t="s">
        <v>36</v>
      </c>
    </row>
    <row r="45" spans="1:29" x14ac:dyDescent="0.25">
      <c r="A45">
        <v>1712</v>
      </c>
      <c r="B45" t="s">
        <v>29</v>
      </c>
      <c r="C45" t="s">
        <v>30</v>
      </c>
      <c r="E45" t="s">
        <v>47</v>
      </c>
      <c r="F45" t="s">
        <v>32</v>
      </c>
      <c r="G45" t="s">
        <v>96</v>
      </c>
      <c r="H45" t="s">
        <v>34</v>
      </c>
      <c r="J45" s="1">
        <v>43270.719444444447</v>
      </c>
      <c r="M45" s="2">
        <v>43180</v>
      </c>
      <c r="Q45">
        <v>0</v>
      </c>
      <c r="R45">
        <v>0</v>
      </c>
      <c r="S45">
        <v>0</v>
      </c>
      <c r="T45" s="1">
        <v>43180.759722222225</v>
      </c>
      <c r="W45" t="s">
        <v>35</v>
      </c>
      <c r="X45">
        <v>2</v>
      </c>
      <c r="Z45">
        <v>83941</v>
      </c>
      <c r="AC45" t="s">
        <v>36</v>
      </c>
    </row>
    <row r="46" spans="1:29" x14ac:dyDescent="0.25">
      <c r="A46">
        <v>1711</v>
      </c>
      <c r="B46" t="s">
        <v>29</v>
      </c>
      <c r="C46" t="s">
        <v>37</v>
      </c>
      <c r="E46" t="s">
        <v>47</v>
      </c>
      <c r="F46" t="s">
        <v>32</v>
      </c>
      <c r="G46" t="s">
        <v>97</v>
      </c>
      <c r="H46" t="s">
        <v>34</v>
      </c>
      <c r="J46" s="1">
        <v>43255.788888888892</v>
      </c>
      <c r="M46" s="2">
        <v>43180</v>
      </c>
      <c r="Q46">
        <v>0</v>
      </c>
      <c r="R46">
        <v>0</v>
      </c>
      <c r="S46">
        <v>0</v>
      </c>
      <c r="T46" s="1">
        <v>43180.638194444444</v>
      </c>
      <c r="V46" t="s">
        <v>98</v>
      </c>
      <c r="W46" t="s">
        <v>35</v>
      </c>
      <c r="X46">
        <v>2</v>
      </c>
      <c r="Z46">
        <v>83811</v>
      </c>
      <c r="AC46" t="s">
        <v>36</v>
      </c>
    </row>
    <row r="47" spans="1:29" x14ac:dyDescent="0.25">
      <c r="A47">
        <v>1710</v>
      </c>
      <c r="B47" t="s">
        <v>29</v>
      </c>
      <c r="C47" t="s">
        <v>37</v>
      </c>
      <c r="E47" t="s">
        <v>47</v>
      </c>
      <c r="F47" t="s">
        <v>32</v>
      </c>
      <c r="G47" t="s">
        <v>99</v>
      </c>
      <c r="H47" t="s">
        <v>34</v>
      </c>
      <c r="J47" s="1">
        <v>43270.507638888892</v>
      </c>
      <c r="M47" s="2">
        <v>43180</v>
      </c>
      <c r="Q47">
        <v>0</v>
      </c>
      <c r="R47">
        <v>0</v>
      </c>
      <c r="S47">
        <v>0</v>
      </c>
      <c r="T47" s="1">
        <v>43180.636805555558</v>
      </c>
      <c r="V47" t="s">
        <v>100</v>
      </c>
      <c r="W47" t="s">
        <v>35</v>
      </c>
      <c r="X47">
        <v>5</v>
      </c>
      <c r="Z47">
        <v>83805</v>
      </c>
      <c r="AC47" t="s">
        <v>36</v>
      </c>
    </row>
    <row r="48" spans="1:29" x14ac:dyDescent="0.25">
      <c r="A48">
        <v>1700</v>
      </c>
      <c r="B48" t="s">
        <v>29</v>
      </c>
      <c r="C48" t="s">
        <v>37</v>
      </c>
      <c r="E48" t="s">
        <v>47</v>
      </c>
      <c r="F48" t="s">
        <v>32</v>
      </c>
      <c r="G48" t="s">
        <v>101</v>
      </c>
      <c r="H48" t="s">
        <v>34</v>
      </c>
      <c r="J48" s="1">
        <v>43255.789583333331</v>
      </c>
      <c r="M48" s="2">
        <v>43175</v>
      </c>
      <c r="Q48">
        <v>0</v>
      </c>
      <c r="R48">
        <v>0</v>
      </c>
      <c r="S48">
        <v>0</v>
      </c>
      <c r="T48" s="1">
        <v>43175.85</v>
      </c>
      <c r="W48" t="s">
        <v>35</v>
      </c>
      <c r="X48">
        <v>5</v>
      </c>
      <c r="Z48">
        <v>83837</v>
      </c>
      <c r="AC48" t="s">
        <v>36</v>
      </c>
    </row>
    <row r="49" spans="1:29" x14ac:dyDescent="0.25">
      <c r="A49">
        <v>1698</v>
      </c>
      <c r="B49" t="s">
        <v>29</v>
      </c>
      <c r="C49" t="s">
        <v>37</v>
      </c>
      <c r="E49" t="s">
        <v>47</v>
      </c>
      <c r="F49" t="s">
        <v>32</v>
      </c>
      <c r="G49" t="s">
        <v>102</v>
      </c>
      <c r="H49" t="s">
        <v>34</v>
      </c>
      <c r="J49" s="1">
        <v>43259.705555555556</v>
      </c>
      <c r="M49" s="2">
        <v>43175</v>
      </c>
      <c r="Q49">
        <v>0</v>
      </c>
      <c r="R49">
        <v>0</v>
      </c>
      <c r="S49">
        <v>0</v>
      </c>
      <c r="T49" s="1">
        <v>43175.844444444447</v>
      </c>
      <c r="V49" t="s">
        <v>103</v>
      </c>
      <c r="W49" t="s">
        <v>35</v>
      </c>
      <c r="X49">
        <v>5</v>
      </c>
      <c r="Z49">
        <v>83716</v>
      </c>
      <c r="AC49" t="s">
        <v>36</v>
      </c>
    </row>
    <row r="50" spans="1:29" x14ac:dyDescent="0.25">
      <c r="A50">
        <v>1656</v>
      </c>
      <c r="B50" t="s">
        <v>29</v>
      </c>
      <c r="C50" t="s">
        <v>30</v>
      </c>
      <c r="E50" t="s">
        <v>31</v>
      </c>
      <c r="F50" t="s">
        <v>32</v>
      </c>
      <c r="G50" t="s">
        <v>104</v>
      </c>
      <c r="H50" t="s">
        <v>49</v>
      </c>
      <c r="J50" s="1">
        <v>43255.790277777778</v>
      </c>
      <c r="Q50">
        <v>0</v>
      </c>
      <c r="R50">
        <v>0</v>
      </c>
      <c r="S50">
        <v>0</v>
      </c>
      <c r="T50" s="1">
        <v>43164.429166666669</v>
      </c>
      <c r="W50" t="s">
        <v>35</v>
      </c>
      <c r="Z50">
        <v>84073</v>
      </c>
      <c r="AC50" t="s">
        <v>36</v>
      </c>
    </row>
    <row r="51" spans="1:29" x14ac:dyDescent="0.25">
      <c r="A51">
        <v>1652</v>
      </c>
      <c r="B51" t="s">
        <v>29</v>
      </c>
      <c r="C51" t="s">
        <v>30</v>
      </c>
      <c r="E51" t="s">
        <v>47</v>
      </c>
      <c r="F51" t="s">
        <v>32</v>
      </c>
      <c r="G51" t="s">
        <v>105</v>
      </c>
      <c r="H51" t="s">
        <v>49</v>
      </c>
      <c r="J51" s="1">
        <v>43250.685416666667</v>
      </c>
      <c r="Q51">
        <v>0</v>
      </c>
      <c r="R51">
        <v>0</v>
      </c>
      <c r="S51">
        <v>0</v>
      </c>
      <c r="T51" s="1">
        <v>43161.588194444441</v>
      </c>
      <c r="W51" t="s">
        <v>35</v>
      </c>
      <c r="X51">
        <v>5</v>
      </c>
      <c r="Z51">
        <v>84303</v>
      </c>
      <c r="AC51" t="s">
        <v>36</v>
      </c>
    </row>
    <row r="52" spans="1:29" x14ac:dyDescent="0.25">
      <c r="A52">
        <v>1645</v>
      </c>
      <c r="B52" t="s">
        <v>29</v>
      </c>
      <c r="C52" t="s">
        <v>30</v>
      </c>
      <c r="E52" t="s">
        <v>47</v>
      </c>
      <c r="F52" t="s">
        <v>32</v>
      </c>
      <c r="G52" t="s">
        <v>106</v>
      </c>
      <c r="H52" t="s">
        <v>34</v>
      </c>
      <c r="J52" s="1">
        <v>43243.636805555558</v>
      </c>
      <c r="M52" s="2">
        <v>43159</v>
      </c>
      <c r="Q52">
        <v>0</v>
      </c>
      <c r="R52">
        <v>0</v>
      </c>
      <c r="S52">
        <v>0</v>
      </c>
      <c r="T52" s="1">
        <v>43159.772916666669</v>
      </c>
      <c r="W52" t="s">
        <v>35</v>
      </c>
      <c r="X52">
        <v>1</v>
      </c>
      <c r="Z52">
        <v>84113</v>
      </c>
      <c r="AC52" t="s">
        <v>36</v>
      </c>
    </row>
    <row r="53" spans="1:29" x14ac:dyDescent="0.25">
      <c r="A53">
        <v>1643</v>
      </c>
      <c r="B53" t="s">
        <v>29</v>
      </c>
      <c r="C53" t="s">
        <v>37</v>
      </c>
      <c r="E53" t="s">
        <v>47</v>
      </c>
      <c r="F53" t="s">
        <v>32</v>
      </c>
      <c r="G53" t="s">
        <v>107</v>
      </c>
      <c r="H53" t="s">
        <v>49</v>
      </c>
      <c r="J53" s="1">
        <v>43270.490972222222</v>
      </c>
      <c r="Q53">
        <v>0</v>
      </c>
      <c r="R53">
        <v>0</v>
      </c>
      <c r="S53">
        <v>0</v>
      </c>
      <c r="T53" s="1">
        <v>43159.407638888886</v>
      </c>
      <c r="V53" t="s">
        <v>108</v>
      </c>
      <c r="W53" t="s">
        <v>35</v>
      </c>
      <c r="X53">
        <v>8</v>
      </c>
      <c r="Z53">
        <v>83668</v>
      </c>
      <c r="AC53" t="s">
        <v>36</v>
      </c>
    </row>
    <row r="54" spans="1:29" x14ac:dyDescent="0.25">
      <c r="A54">
        <v>1594</v>
      </c>
      <c r="B54" t="s">
        <v>29</v>
      </c>
      <c r="C54" t="s">
        <v>30</v>
      </c>
      <c r="E54" t="s">
        <v>31</v>
      </c>
      <c r="F54" t="s">
        <v>32</v>
      </c>
      <c r="G54" t="s">
        <v>109</v>
      </c>
      <c r="H54" t="s">
        <v>49</v>
      </c>
      <c r="J54" s="1">
        <v>43243.637499999997</v>
      </c>
      <c r="Q54">
        <v>0</v>
      </c>
      <c r="R54">
        <v>0</v>
      </c>
      <c r="S54">
        <v>0</v>
      </c>
      <c r="T54" s="1">
        <v>43143.43472222222</v>
      </c>
      <c r="W54" t="s">
        <v>35</v>
      </c>
      <c r="Z54">
        <v>84650</v>
      </c>
      <c r="AC54" t="s">
        <v>36</v>
      </c>
    </row>
    <row r="55" spans="1:29" x14ac:dyDescent="0.25">
      <c r="A55">
        <v>1593</v>
      </c>
      <c r="B55" t="s">
        <v>29</v>
      </c>
      <c r="C55" t="s">
        <v>30</v>
      </c>
      <c r="E55" t="s">
        <v>31</v>
      </c>
      <c r="F55" t="s">
        <v>32</v>
      </c>
      <c r="G55" t="s">
        <v>110</v>
      </c>
      <c r="H55" t="s">
        <v>49</v>
      </c>
      <c r="J55" s="1">
        <v>43243.637499999997</v>
      </c>
      <c r="Q55">
        <v>0</v>
      </c>
      <c r="R55">
        <v>0</v>
      </c>
      <c r="S55">
        <v>0</v>
      </c>
      <c r="T55" s="1">
        <v>43143.434027777781</v>
      </c>
      <c r="W55" t="s">
        <v>35</v>
      </c>
      <c r="Z55">
        <v>84497</v>
      </c>
      <c r="AC55" t="s">
        <v>36</v>
      </c>
    </row>
    <row r="56" spans="1:29" x14ac:dyDescent="0.25">
      <c r="A56">
        <v>1592</v>
      </c>
      <c r="B56" t="s">
        <v>29</v>
      </c>
      <c r="C56" t="s">
        <v>30</v>
      </c>
      <c r="E56" t="s">
        <v>31</v>
      </c>
      <c r="F56" t="s">
        <v>32</v>
      </c>
      <c r="G56" t="s">
        <v>111</v>
      </c>
      <c r="H56" t="s">
        <v>49</v>
      </c>
      <c r="J56" s="1">
        <v>43243.637499999997</v>
      </c>
      <c r="Q56">
        <v>0</v>
      </c>
      <c r="R56">
        <v>0</v>
      </c>
      <c r="S56">
        <v>0</v>
      </c>
      <c r="T56" s="1">
        <v>43143.433333333334</v>
      </c>
      <c r="W56" t="s">
        <v>35</v>
      </c>
      <c r="Z56">
        <v>84583</v>
      </c>
      <c r="AC56" t="s">
        <v>36</v>
      </c>
    </row>
    <row r="57" spans="1:29" x14ac:dyDescent="0.25">
      <c r="A57">
        <v>1591</v>
      </c>
      <c r="B57" t="s">
        <v>29</v>
      </c>
      <c r="C57" t="s">
        <v>30</v>
      </c>
      <c r="E57" t="s">
        <v>31</v>
      </c>
      <c r="F57" t="s">
        <v>32</v>
      </c>
      <c r="G57" t="s">
        <v>112</v>
      </c>
      <c r="H57" t="s">
        <v>49</v>
      </c>
      <c r="J57" s="1">
        <v>43243.637499999997</v>
      </c>
      <c r="Q57">
        <v>0</v>
      </c>
      <c r="R57">
        <v>0</v>
      </c>
      <c r="S57">
        <v>0</v>
      </c>
      <c r="T57" s="1">
        <v>43143.432638888888</v>
      </c>
      <c r="W57" t="s">
        <v>35</v>
      </c>
      <c r="Z57">
        <v>84455</v>
      </c>
      <c r="AC57" t="s">
        <v>36</v>
      </c>
    </row>
    <row r="58" spans="1:29" x14ac:dyDescent="0.25">
      <c r="A58">
        <v>1572</v>
      </c>
      <c r="B58" t="s">
        <v>29</v>
      </c>
      <c r="C58" t="s">
        <v>30</v>
      </c>
      <c r="E58" t="s">
        <v>31</v>
      </c>
      <c r="F58" t="s">
        <v>32</v>
      </c>
      <c r="G58" t="s">
        <v>113</v>
      </c>
      <c r="H58" t="s">
        <v>49</v>
      </c>
      <c r="J58" s="1">
        <v>43243.637499999997</v>
      </c>
      <c r="Q58">
        <v>0</v>
      </c>
      <c r="R58">
        <v>0</v>
      </c>
      <c r="S58">
        <v>0</v>
      </c>
      <c r="T58" s="1">
        <v>43132.411111111112</v>
      </c>
      <c r="W58" t="s">
        <v>35</v>
      </c>
      <c r="Z58">
        <v>84531</v>
      </c>
      <c r="AC58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7"/>
  <sheetViews>
    <sheetView tabSelected="1" zoomScale="85" zoomScaleNormal="85" workbookViewId="0">
      <selection activeCell="Q10" sqref="Q10"/>
    </sheetView>
  </sheetViews>
  <sheetFormatPr baseColWidth="10" defaultRowHeight="15" x14ac:dyDescent="0.25"/>
  <cols>
    <col min="1" max="1" width="11.42578125" style="12"/>
    <col min="2" max="2" width="21" style="6" customWidth="1"/>
    <col min="3" max="8" width="8.28515625" customWidth="1"/>
    <col min="9" max="9" width="6.28515625" customWidth="1"/>
    <col min="10" max="10" width="12.5703125" customWidth="1"/>
    <col min="11" max="13" width="2.140625" customWidth="1"/>
    <col min="14" max="14" width="3.140625" customWidth="1"/>
    <col min="15" max="15" width="12.5703125" bestFit="1" customWidth="1"/>
  </cols>
  <sheetData>
    <row r="2" spans="1:10" ht="23.25" x14ac:dyDescent="0.35">
      <c r="A2" s="11" t="s">
        <v>123</v>
      </c>
      <c r="B2" s="10" t="s">
        <v>122</v>
      </c>
    </row>
    <row r="3" spans="1:10" x14ac:dyDescent="0.25">
      <c r="B3" s="5" t="s">
        <v>25</v>
      </c>
      <c r="C3" t="s">
        <v>114</v>
      </c>
    </row>
    <row r="5" spans="1:10" x14ac:dyDescent="0.25">
      <c r="B5" s="5" t="s">
        <v>118</v>
      </c>
      <c r="C5" s="3" t="s">
        <v>119</v>
      </c>
    </row>
    <row r="6" spans="1:10" x14ac:dyDescent="0.25">
      <c r="B6" s="5" t="s">
        <v>115</v>
      </c>
      <c r="C6" t="s">
        <v>38</v>
      </c>
      <c r="D6" t="s">
        <v>31</v>
      </c>
      <c r="E6" t="s">
        <v>47</v>
      </c>
      <c r="F6" t="s">
        <v>117</v>
      </c>
    </row>
    <row r="7" spans="1:10" x14ac:dyDescent="0.25">
      <c r="B7" s="7" t="s">
        <v>71</v>
      </c>
      <c r="C7" s="4"/>
      <c r="D7" s="4"/>
      <c r="E7" s="4">
        <v>1</v>
      </c>
      <c r="F7" s="4">
        <v>1</v>
      </c>
    </row>
    <row r="8" spans="1:10" x14ac:dyDescent="0.25">
      <c r="B8" s="7" t="s">
        <v>37</v>
      </c>
      <c r="C8" s="4">
        <v>12</v>
      </c>
      <c r="D8" s="4">
        <v>12</v>
      </c>
      <c r="E8" s="4">
        <v>9</v>
      </c>
      <c r="F8" s="4">
        <v>33</v>
      </c>
    </row>
    <row r="9" spans="1:10" x14ac:dyDescent="0.25">
      <c r="B9" s="7" t="s">
        <v>30</v>
      </c>
      <c r="C9" s="4">
        <v>1</v>
      </c>
      <c r="D9" s="4">
        <v>9</v>
      </c>
      <c r="E9" s="4">
        <v>13</v>
      </c>
      <c r="F9" s="4">
        <v>23</v>
      </c>
    </row>
    <row r="10" spans="1:10" x14ac:dyDescent="0.25">
      <c r="B10" s="7" t="s">
        <v>117</v>
      </c>
      <c r="C10" s="4">
        <v>13</v>
      </c>
      <c r="D10" s="4">
        <v>21</v>
      </c>
      <c r="E10" s="4">
        <v>23</v>
      </c>
      <c r="F10" s="4">
        <v>57</v>
      </c>
    </row>
    <row r="11" spans="1:10" x14ac:dyDescent="0.25">
      <c r="B11"/>
    </row>
    <row r="12" spans="1:10" ht="23.25" x14ac:dyDescent="0.35">
      <c r="B12" s="8"/>
    </row>
    <row r="13" spans="1:10" ht="23.25" x14ac:dyDescent="0.35">
      <c r="A13" s="11" t="s">
        <v>123</v>
      </c>
      <c r="B13" s="9" t="s">
        <v>121</v>
      </c>
    </row>
    <row r="15" spans="1:10" ht="30" x14ac:dyDescent="0.25">
      <c r="B15" s="5" t="s">
        <v>120</v>
      </c>
      <c r="C15" s="3" t="s">
        <v>124</v>
      </c>
    </row>
    <row r="16" spans="1:10" x14ac:dyDescent="0.25">
      <c r="B16" s="5" t="s">
        <v>115</v>
      </c>
      <c r="C16">
        <v>1</v>
      </c>
      <c r="D16">
        <v>2</v>
      </c>
      <c r="E16">
        <v>3</v>
      </c>
      <c r="F16">
        <v>5</v>
      </c>
      <c r="G16">
        <v>8</v>
      </c>
      <c r="H16">
        <v>13</v>
      </c>
      <c r="I16" t="s">
        <v>116</v>
      </c>
      <c r="J16" t="s">
        <v>117</v>
      </c>
    </row>
    <row r="17" spans="1:10" x14ac:dyDescent="0.25">
      <c r="B17" s="7" t="s">
        <v>71</v>
      </c>
      <c r="C17" s="4"/>
      <c r="D17" s="4">
        <v>1</v>
      </c>
      <c r="E17" s="4"/>
      <c r="F17" s="4"/>
      <c r="G17" s="4"/>
      <c r="H17" s="4"/>
      <c r="I17" s="4"/>
      <c r="J17" s="4">
        <v>1</v>
      </c>
    </row>
    <row r="18" spans="1:10" x14ac:dyDescent="0.25">
      <c r="B18" s="7" t="s">
        <v>37</v>
      </c>
      <c r="C18" s="4">
        <v>2</v>
      </c>
      <c r="D18" s="4">
        <v>1</v>
      </c>
      <c r="E18" s="4">
        <v>3</v>
      </c>
      <c r="F18" s="4">
        <v>5</v>
      </c>
      <c r="G18" s="4">
        <v>1</v>
      </c>
      <c r="H18" s="4">
        <v>2</v>
      </c>
      <c r="I18" s="4"/>
      <c r="J18" s="4">
        <v>14</v>
      </c>
    </row>
    <row r="19" spans="1:10" x14ac:dyDescent="0.25">
      <c r="B19" s="7" t="s">
        <v>30</v>
      </c>
      <c r="C19" s="4">
        <v>1</v>
      </c>
      <c r="D19" s="4">
        <v>5</v>
      </c>
      <c r="E19" s="4">
        <v>4</v>
      </c>
      <c r="F19" s="4">
        <v>3</v>
      </c>
      <c r="G19" s="4">
        <v>1</v>
      </c>
      <c r="H19" s="4"/>
      <c r="I19" s="4"/>
      <c r="J19" s="4">
        <v>14</v>
      </c>
    </row>
    <row r="20" spans="1:10" x14ac:dyDescent="0.25">
      <c r="B20" s="7" t="s">
        <v>117</v>
      </c>
      <c r="C20" s="4">
        <v>3</v>
      </c>
      <c r="D20" s="4">
        <v>7</v>
      </c>
      <c r="E20" s="4">
        <v>7</v>
      </c>
      <c r="F20" s="4">
        <v>8</v>
      </c>
      <c r="G20" s="4">
        <v>2</v>
      </c>
      <c r="H20" s="4">
        <v>2</v>
      </c>
      <c r="I20" s="4"/>
      <c r="J20" s="4">
        <v>29</v>
      </c>
    </row>
    <row r="21" spans="1:10" x14ac:dyDescent="0.25">
      <c r="B21"/>
    </row>
    <row r="22" spans="1:10" x14ac:dyDescent="0.25">
      <c r="B22"/>
    </row>
    <row r="23" spans="1:10" ht="23.25" x14ac:dyDescent="0.35">
      <c r="A23" s="13" t="s">
        <v>125</v>
      </c>
      <c r="B23" s="9" t="s">
        <v>121</v>
      </c>
    </row>
    <row r="25" spans="1:10" ht="30" x14ac:dyDescent="0.25">
      <c r="B25" s="5" t="s">
        <v>120</v>
      </c>
      <c r="C25" s="3" t="s">
        <v>124</v>
      </c>
    </row>
    <row r="26" spans="1:10" x14ac:dyDescent="0.25">
      <c r="B26" s="5" t="s">
        <v>115</v>
      </c>
      <c r="C26">
        <v>1</v>
      </c>
      <c r="D26">
        <v>2</v>
      </c>
      <c r="E26">
        <v>3</v>
      </c>
      <c r="F26">
        <v>5</v>
      </c>
      <c r="G26">
        <v>8</v>
      </c>
      <c r="H26">
        <v>13</v>
      </c>
      <c r="I26" t="s">
        <v>116</v>
      </c>
      <c r="J26" t="s">
        <v>117</v>
      </c>
    </row>
    <row r="27" spans="1:10" x14ac:dyDescent="0.25">
      <c r="B27" s="7" t="s">
        <v>71</v>
      </c>
      <c r="C27" s="4"/>
      <c r="D27" s="4">
        <v>1</v>
      </c>
      <c r="E27" s="4"/>
      <c r="F27" s="4"/>
      <c r="G27" s="4"/>
      <c r="H27" s="4"/>
      <c r="I27" s="4"/>
      <c r="J27" s="4">
        <v>1</v>
      </c>
    </row>
    <row r="28" spans="1:10" x14ac:dyDescent="0.25">
      <c r="B28" s="7" t="s">
        <v>37</v>
      </c>
      <c r="C28" s="4">
        <v>2</v>
      </c>
      <c r="D28" s="4">
        <v>1</v>
      </c>
      <c r="E28" s="4">
        <v>3</v>
      </c>
      <c r="F28" s="4">
        <v>5</v>
      </c>
      <c r="G28" s="4">
        <v>1</v>
      </c>
      <c r="H28" s="4">
        <v>2</v>
      </c>
      <c r="I28" s="4"/>
      <c r="J28" s="4">
        <v>14</v>
      </c>
    </row>
    <row r="29" spans="1:10" x14ac:dyDescent="0.25">
      <c r="B29" s="7" t="s">
        <v>30</v>
      </c>
      <c r="C29" s="4">
        <v>1</v>
      </c>
      <c r="D29" s="4">
        <v>5</v>
      </c>
      <c r="E29" s="4">
        <v>4</v>
      </c>
      <c r="F29" s="4">
        <v>3</v>
      </c>
      <c r="G29" s="4">
        <v>1</v>
      </c>
      <c r="H29" s="4"/>
      <c r="I29" s="4"/>
      <c r="J29" s="4">
        <v>14</v>
      </c>
    </row>
    <row r="30" spans="1:10" x14ac:dyDescent="0.25">
      <c r="B30" s="7" t="s">
        <v>117</v>
      </c>
      <c r="C30" s="4">
        <v>3</v>
      </c>
      <c r="D30" s="4">
        <v>7</v>
      </c>
      <c r="E30" s="4">
        <v>7</v>
      </c>
      <c r="F30" s="4">
        <v>8</v>
      </c>
      <c r="G30" s="4">
        <v>2</v>
      </c>
      <c r="H30" s="4">
        <v>2</v>
      </c>
      <c r="I30" s="4"/>
      <c r="J30" s="4">
        <v>29</v>
      </c>
    </row>
    <row r="31" spans="1:10" x14ac:dyDescent="0.25">
      <c r="B31"/>
    </row>
    <row r="32" spans="1:10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</sheetData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issues</vt:lpstr>
      <vt:lpstr>PRODUCT BACKLOG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BERBEL Pédro (P)</dc:creator>
  <cp:lastModifiedBy>BERBEL Pedro (P)</cp:lastModifiedBy>
  <dcterms:created xsi:type="dcterms:W3CDTF">2018-06-20T15:01:13Z</dcterms:created>
  <dcterms:modified xsi:type="dcterms:W3CDTF">2018-06-20T15:13:21Z</dcterms:modified>
</cp:coreProperties>
</file>